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96.3.194\youdo\01 材料費\01 薬品費（医薬品）\01 起案(契約事務)\R08\05 病院単価契約(不調入札、単価高いもの等)\04 R8下期R9上期共同購入_不調入札 （単価契約）20261001-20270331\01 執行伺い（一般競争入札）\入札公告\"/>
    </mc:Choice>
  </mc:AlternateContent>
  <xr:revisionPtr revIDLastSave="0" documentId="13_ncr:101_{274DA1DF-2385-4486-80DB-3854BDEAE2C3}" xr6:coauthVersionLast="47" xr6:coauthVersionMax="47" xr10:uidLastSave="{00000000-0000-0000-0000-000000000000}"/>
  <bookViews>
    <workbookView xWindow="20370" yWindow="-120" windowWidth="29040" windowHeight="15720" xr2:uid="{410F265B-C555-44A2-A780-ECABAB7A20D2}"/>
  </bookViews>
  <sheets>
    <sheet name="明細表" sheetId="1" r:id="rId1"/>
  </sheets>
  <definedNames>
    <definedName name="_xlnm._FilterDatabase" localSheetId="0" hidden="1">明細表!$A$3:$J$128</definedName>
    <definedName name="_xlnm.Print_Area" localSheetId="0">明細表!$A$1:$J$129</definedName>
    <definedName name="_xlnm.Print_Titles" localSheetId="0">明細表!$3:$3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4" i="1" l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5" i="1"/>
</calcChain>
</file>

<file path=xl/sharedStrings.xml><?xml version="1.0" encoding="utf-8"?>
<sst xmlns="http://schemas.openxmlformats.org/spreadsheetml/2006/main" count="514" uniqueCount="362">
  <si>
    <t>商品ｺｰﾄﾞ</t>
  </si>
  <si>
    <t>商　　品　　名</t>
    <phoneticPr fontId="5"/>
  </si>
  <si>
    <t>包装単位</t>
  </si>
  <si>
    <t>JANｺｰﾄﾞ</t>
  </si>
  <si>
    <t>田辺三菱製薬</t>
  </si>
  <si>
    <t>ﾆﾌﾟﾛ</t>
  </si>
  <si>
    <t>生食注ｼﾘﾝｼﾞ｢NP｣</t>
  </si>
  <si>
    <t>1筒×10筒</t>
  </si>
  <si>
    <t>吉田製薬</t>
  </si>
  <si>
    <t>亜鉛華（１０％）単軟膏「ヨシダ」</t>
  </si>
  <si>
    <t>MeijiSeikaﾌｧﾙﾏ</t>
  </si>
  <si>
    <t>ｽﾙﾊﾞｼﾘﾝ静注用0.75g</t>
  </si>
  <si>
    <t>1瓶×10瓶</t>
  </si>
  <si>
    <t>塩野義製薬</t>
  </si>
  <si>
    <t>10mg×10管</t>
  </si>
  <si>
    <t>健栄製薬</t>
  </si>
  <si>
    <t>ﾎﾟﾋﾞﾄﾞﾝﾖｰﾄﾞ消毒液10% 250mL</t>
  </si>
  <si>
    <t>本</t>
  </si>
  <si>
    <t>日本血液製剤機構</t>
  </si>
  <si>
    <t>献血ｱﾙﾌﾞﾐﾝ25%静注12.5g/50mL｢ﾍﾞﾈｼｽ｣</t>
  </si>
  <si>
    <t>1瓶×1瓶</t>
  </si>
  <si>
    <t>ﾊﾞﾝｺﾏｲｼﾝ塩酸塩点滴静注用0.5g｢明治｣</t>
  </si>
  <si>
    <t>0.5g　10V</t>
  </si>
  <si>
    <t>ｳﾞｨｱﾄﾘｽ製薬</t>
  </si>
  <si>
    <t>献血ｳﾞｪﾉｸﾞﾛﾌﾞﾘﾝIH10%静注2.5g/25mL</t>
  </si>
  <si>
    <t>25mL</t>
  </si>
  <si>
    <t>献血ｱﾙﾌﾞﾐﾝ5%静注5g/100mL｢JB｣</t>
  </si>
  <si>
    <t>CSLﾍﾞｰﾘﾝｸﾞ</t>
  </si>
  <si>
    <t>ﾋﾟﾘｳﾞｨｼﾞｪﾝ10%静注2.5g/25mL</t>
  </si>
  <si>
    <t>ﾋﾟﾘｳﾞｨｼﾞｪﾝ10%静注5g/50mL</t>
  </si>
  <si>
    <t>5g50mL 1V</t>
  </si>
  <si>
    <t>ﾋﾟﾘｳﾞｨｼﾞｪﾝ10%静注10g/100mL</t>
  </si>
  <si>
    <t>ﾋﾟﾘｳﾞｨｼﾞｪﾝ10%静注20g/200mL</t>
  </si>
  <si>
    <t>1筒×1筒</t>
  </si>
  <si>
    <t>ﾊｲｾﾞﾝﾄﾗ20%皮下注4g/20mLｼﾘﾝｼﾞ</t>
  </si>
  <si>
    <t>ﾊｲｾﾞﾝﾄﾗ20%皮下注2g/10mL</t>
  </si>
  <si>
    <t>乾燥まむしｳﾏ抗毒素注射用6000単位｢KMB｣</t>
  </si>
  <si>
    <t>500g×1袋</t>
  </si>
  <si>
    <t>献血ｳﾞｪﾉｸﾞﾛﾌﾞﾘﾝIH10%静注10g/100mL</t>
  </si>
  <si>
    <t>100mL</t>
  </si>
  <si>
    <t>ﾊｲｾﾞﾝﾄﾗ20%皮下注4g/20mL</t>
  </si>
  <si>
    <t>注射用ﾍﾟﾆｼﾘﾝGｶﾘｳﾑ20万単位</t>
  </si>
  <si>
    <t>注射用ﾍﾟﾆｼﾘﾝGｶﾘｳﾑ100万単位</t>
  </si>
  <si>
    <t>ﾋﾞｸｼﾘﾝ注射用0.5g</t>
  </si>
  <si>
    <t>ｸｴﾁｱﾋﾟﾝ錠12.5mg｢明治｣</t>
  </si>
  <si>
    <t>12.5mg/T PTP 10T✕10</t>
  </si>
  <si>
    <t>ｻﾞﾙｺﾆﾝ液0.025</t>
  </si>
  <si>
    <t>500mL×1瓶</t>
  </si>
  <si>
    <t>ﾋﾞｸｼﾘﾝ注射用0.25g</t>
  </si>
  <si>
    <t>ﾘﾈｿﾞﾘﾄﾞ錠600mg｢明治｣</t>
  </si>
  <si>
    <t>600mg 10錠</t>
  </si>
  <si>
    <t>ｸﾞﾘｾﾘﾝ｢ｹﾝｴｰ｣</t>
  </si>
  <si>
    <t>ｽﾙﾊﾞｼﾘﾝ静注用1.5g</t>
  </si>
  <si>
    <t>ｵﾗﾝｻﾞﾋﾟﾝOD錠2.5mg｢明治｣</t>
  </si>
  <si>
    <t>10錠×10ｼｰﾄ</t>
  </si>
  <si>
    <t>ﾊﾍﾞｶｼﾝ注射液25mg</t>
  </si>
  <si>
    <t>1管×10管</t>
  </si>
  <si>
    <t>献血ｱﾙﾌﾞﾐﾝ5%静注12.5g/250mL｢JB｣</t>
  </si>
  <si>
    <t>富士製薬工業</t>
  </si>
  <si>
    <t>ﾃﾞｷｻｰﾄ注射液6.6mg</t>
  </si>
  <si>
    <t>ﾊﾟﾆﾏｲｼﾝ注射液100mg</t>
  </si>
  <si>
    <t>ﾐｶﾌｧﾝｷﾞﾝNa点滴静注用75mg｢明治｣</t>
  </si>
  <si>
    <t>ﾀｿﾞﾋﾟﾍﾟ配合静注用2.25｢明治｣</t>
  </si>
  <si>
    <t>雪印ﾋﾞｰﾝｽﾀｰｸ</t>
  </si>
  <si>
    <t>ﾌｪﾆﾙｱﾗﾆﾝ除去ﾐﾙｸ配合散｢雪印｣</t>
  </si>
  <si>
    <t>1200g×1缶</t>
  </si>
  <si>
    <t>献血ｱﾙﾌﾞﾐﾝ25%静注5g/20mL｢ﾍﾞﾈｼｽ｣</t>
  </si>
  <si>
    <t>ﾐｶﾌｧﾝｷﾞﾝ点滴静注50mg｢明治｣</t>
  </si>
  <si>
    <t>ﾒﾛﾍﾟﾈﾑ点滴静注用0.25g｢明治｣</t>
  </si>
  <si>
    <t>0.25g</t>
  </si>
  <si>
    <t>ﾋﾞｸｼﾘﾝ注射用1g</t>
  </si>
  <si>
    <t>ﾒﾛﾍﾟﾈﾑ点滴静注用0.5g｢明治｣</t>
  </si>
  <si>
    <t>消毒用ｴﾀﾉｰﾙ｢ｹﾝｴｰ｣</t>
  </si>
  <si>
    <t>ﾊﾞｲｴﾙ薬品</t>
  </si>
  <si>
    <t>ｶﾞｽﾄﾛｸﾞﾗﾌｲﾝ経口･注腸用</t>
  </si>
  <si>
    <t>100mL×1本</t>
  </si>
  <si>
    <t>ﾒｲﾗｯｸｽ錠1mg</t>
  </si>
  <si>
    <t>ﾎｽﾐｼﾝﾄﾞﾗｲｼﾛｯﾌﾟ400</t>
  </si>
  <si>
    <t>100g×1瓶</t>
  </si>
  <si>
    <t>献血ｳﾞｪﾉｸﾞﾛﾌﾞﾘﾝIH10%静注0.5g/5mL</t>
  </si>
  <si>
    <t>5mL</t>
  </si>
  <si>
    <t>ｸｲﾝﾄﾊﾞｯｸ水性懸濁注射用</t>
  </si>
  <si>
    <t>1ｾｯﾄ</t>
  </si>
  <si>
    <t>ﾐﾔﾘｻﾝ製薬</t>
  </si>
  <si>
    <t>ﾐﾔBM錠</t>
  </si>
  <si>
    <t>PTP 10T✕40</t>
  </si>
  <si>
    <t>500G×1袋</t>
  </si>
  <si>
    <t>武田薬品工業</t>
  </si>
  <si>
    <t>ﾌﾛｾﾐﾄﾞ注20mg｢NIG｣</t>
  </si>
  <si>
    <t>ﾀﾞｳﾉﾏｲｼﾝ静注用20mg</t>
  </si>
  <si>
    <t>参天製薬</t>
  </si>
  <si>
    <t>ﾐﾄﾞﾘﾝP点眼液</t>
  </si>
  <si>
    <t>10mL×1瓶</t>
  </si>
  <si>
    <t>ﾊﾌﾟﾄｸﾞﾛﾋﾞﾝ静注2000単位｢JB｣</t>
  </si>
  <si>
    <t>ﾀｺｼｰﾙ組織接着用ｼｰﾄ(ﾊｰﾌｻｲｽﾞ)</t>
  </si>
  <si>
    <t>1枚×1袋</t>
  </si>
  <si>
    <t>ﾃﾄﾗﾋﾞｯｸ皮下注ｼﾘﾝｼﾞ</t>
  </si>
  <si>
    <t>ﾊｲｾﾞﾝﾄﾗ20%皮下注1g/5mL</t>
  </si>
  <si>
    <t>ﾎﾟﾋﾞﾄﾞﾝﾖｰﾄﾞｹﾞﾙ10%｢ｹﾝｴｰ｣</t>
  </si>
  <si>
    <t>4g×100個</t>
  </si>
  <si>
    <t>ｽﾃﾘｸﾛﾝW液0.05</t>
  </si>
  <si>
    <t>500mL×1本</t>
  </si>
  <si>
    <t>生食注ｼﾘﾝｼﾞ50mL｢ﾆﾌﾟﾛ｣</t>
  </si>
  <si>
    <t>1筒×5筒</t>
  </si>
  <si>
    <t>鶴原製薬</t>
  </si>
  <si>
    <t>ｲﾌﾞﾌﾟﾛﾌｪﾝ顆粒20%｢ﾂﾙﾊﾗ｣</t>
  </si>
  <si>
    <t>1kg×1缶</t>
  </si>
  <si>
    <t>ﾚﾍﾞﾁﾗｾﾀﾑ点滴静注500mg｢明治｣</t>
  </si>
  <si>
    <t>高田製薬</t>
  </si>
  <si>
    <t>ﾚﾎﾞｾﾁﾘｼﾞﾝ塩酸塩DS0.5%｢ﾀｶﾀ｣</t>
  </si>
  <si>
    <t>0.25G×400包</t>
  </si>
  <si>
    <t>ﾍﾌﾞｽﾌﾞﾘﾝIH静注1000単位</t>
  </si>
  <si>
    <t>ﾃﾀﾉﾌﾞﾘﾝIH静注250単位</t>
  </si>
  <si>
    <t>ﾉｲｱｰﾄ静注用500単位</t>
  </si>
  <si>
    <t>ﾌｨﾌﾞﾘﾉｹﾞﾝHT静注用1g｢JB｣</t>
  </si>
  <si>
    <t>共和薬品工業</t>
  </si>
  <si>
    <t>ｹｲｾﾝﾄﾗ静注用500</t>
  </si>
  <si>
    <t>500単位</t>
  </si>
  <si>
    <t>消毒用ｴﾀﾌﾟﾗｽ(ﾎﾟﾝﾌﾟ付)500mL</t>
  </si>
  <si>
    <t>兼一薬品工業</t>
  </si>
  <si>
    <t>消毒用ｴﾀﾉｰﾙ(ｶﾈｲﾁ)</t>
  </si>
  <si>
    <t>100mL×1瓶</t>
  </si>
  <si>
    <t>ｱﾙﾌﾚｯｻﾌｧｰﾏ</t>
  </si>
  <si>
    <t>10ｶﾌﾟｾﾙ×10ｼｰﾄ</t>
  </si>
  <si>
    <t>日新製薬</t>
  </si>
  <si>
    <t>ﾘﾄﾞｶｲﾝ塩酸塩注1%｢日新｣</t>
  </si>
  <si>
    <t>5mL×50管</t>
  </si>
  <si>
    <t>1管×50管</t>
  </si>
  <si>
    <t>ﾊﾟﾆﾏｲｼﾝ点眼液0.3%</t>
  </si>
  <si>
    <t>5mL×10瓶</t>
  </si>
  <si>
    <t>ｴｰｻﾞｲ</t>
  </si>
  <si>
    <t>ﾍﾞﾘﾌﾟﾗｽﾄPｺﾝﾋﾞｾｯﾄ組織接着用5mL</t>
  </si>
  <si>
    <t>1組×1組</t>
  </si>
  <si>
    <t>ﾆﾄﾛｰﾙ注 0.05%</t>
  </si>
  <si>
    <t>5mg/10mL✕10A</t>
  </si>
  <si>
    <t>ｵｰﾌｧﾝﾊﾟｼﾌｨｯｸ</t>
  </si>
  <si>
    <t>ｿﾏｿﾞﾝ注射用10mg</t>
  </si>
  <si>
    <t>ﾜｲﾄﾞｼﾘﾝ細粒20%</t>
  </si>
  <si>
    <t>ﾃﾗﾙﾋﾞｼﾝ注射用20mg</t>
  </si>
  <si>
    <t>100G×1瓶</t>
  </si>
  <si>
    <t>日医工</t>
  </si>
  <si>
    <t>ﾌﾛｾﾐﾄﾞ細粒4%｢EMEC｣</t>
  </si>
  <si>
    <t>100g×1袋</t>
  </si>
  <si>
    <t>ﾌｨﾌﾞﾛｶﾞﾐﾝP静注用</t>
  </si>
  <si>
    <t>1瓶×6瓶</t>
  </si>
  <si>
    <t>生食注ｼﾘﾝｼﾞ｢NP｣(20mLﾛｯｸ:山吹色)</t>
  </si>
  <si>
    <t>20mL1筒×10筒</t>
  </si>
  <si>
    <t>ﾃﾗﾙﾋﾞｼﾝ注射用10mg</t>
  </si>
  <si>
    <t>ﾐﾔBM細粒</t>
  </si>
  <si>
    <t>ﾀｺｼｰﾙ組織接着用ｼｰﾄ</t>
  </si>
  <si>
    <t>ﾍﾞﾘﾌﾟﾗｽﾄPｺﾝﾋﾞｾｯﾄ組織接着用1mL</t>
  </si>
  <si>
    <t>ﾍﾞﾘﾌﾟﾗｽﾄPｺﾝﾋﾞｾｯﾄ組織接着用3mL</t>
  </si>
  <si>
    <t>ﾎﾞﾙﾋｰﾙ組織接着用(5mL)</t>
  </si>
  <si>
    <t>1組×1瓶</t>
  </si>
  <si>
    <t>ｽﾃﾘｸﾛﾝW液0.02</t>
  </si>
  <si>
    <t>100G×1缶</t>
  </si>
  <si>
    <t>1管×5管</t>
  </si>
  <si>
    <t>ｳﾛｸﾞﾗﾌｲﾝ注60%</t>
  </si>
  <si>
    <t>ﾍﾞｾﾞﾄﾝ液0.02</t>
  </si>
  <si>
    <t>0.02%/500mL</t>
  </si>
  <si>
    <t>ﾌﾟﾘﾝﾍﾟﾗﾝ注射液10mg</t>
  </si>
  <si>
    <t>ﾌﾛｾﾐﾄﾞ錠20mg｢NIG｣</t>
  </si>
  <si>
    <t>PTP100錠</t>
  </si>
  <si>
    <t>調剤用ﾊﾟﾝﾋﾞﾀﾝ末</t>
  </si>
  <si>
    <t>興和</t>
  </si>
  <si>
    <t>ｾﾚﾆｶR錠200mg</t>
  </si>
  <si>
    <t>10錠×100ｼｰﾄ</t>
  </si>
  <si>
    <t>陽進堂</t>
  </si>
  <si>
    <t>ﾃﾞｨｱｺﾐｯﾄﾄﾞﾗｲｼﾛｯﾌﾟ分包250mg</t>
  </si>
  <si>
    <t>1包×60包</t>
  </si>
  <si>
    <t>ﾂﾛﾌﾞﾃﾛｰﾙ塩酸塩DS小児用0.1%｢ﾀｶﾀ｣</t>
  </si>
  <si>
    <t>ﾛｲｼﾝ･ｲｿﾛｲｼﾝ･ﾊﾞﾘﾝ除去ﾐﾙｸ配合散｢雪印｣</t>
  </si>
  <si>
    <t>佐藤製薬</t>
  </si>
  <si>
    <t>ﾊﾟｽﾀﾛﾝｿﾌﾄ軟膏10%</t>
  </si>
  <si>
    <t>20g×10本</t>
  </si>
  <si>
    <t>ﾌﾞﾁﾙｽｺﾎﾟﾗﾐﾝ臭化物錠10mg｢ﾂﾙﾊﾗ｣</t>
  </si>
  <si>
    <t>ﾜｰﾌｧﾘﾝ錠1mg</t>
  </si>
  <si>
    <t>沢井製薬</t>
  </si>
  <si>
    <t>ﾃﾌﾟﾚﾉﾝｶﾌﾟｾﾙ50mg｢ｻﾜｲ｣</t>
  </si>
  <si>
    <t>鳥居薬品</t>
  </si>
  <si>
    <t>ｼﾀﾞｷｭｱｽｷﾞ花粉舌下錠2000JAU</t>
  </si>
  <si>
    <t>2000JAU</t>
  </si>
  <si>
    <t>ﾚﾎﾞﾄﾐﾝ錠5mg</t>
  </si>
  <si>
    <t>ｸﾛﾋﾟﾄﾞｸﾞﾚﾙ錠75mg｢SANIK｣</t>
  </si>
  <si>
    <t>ﾄｺﾌｪﾛｰﾙ酢酸ｴｽﾃﾙ顆粒20%｢ﾂﾙﾊﾗ｣</t>
  </si>
  <si>
    <t>100G×1袋</t>
  </si>
  <si>
    <t>ﾎﾟﾋﾞﾄﾞﾝﾖｰﾄﾞ消毒液10% 50mL</t>
  </si>
  <si>
    <t>ｷｯｾｲ薬品工業</t>
  </si>
  <si>
    <t>ﾘｻﾞﾍﾞﾝﾄﾞﾗｲｼﾛｯﾌﾟ5%</t>
  </si>
  <si>
    <t>120G×1袋</t>
  </si>
  <si>
    <t>ﾛｷｿﾌﾟﾛﾌｪﾝ錠60mg｢EMEC｣</t>
  </si>
  <si>
    <t>ﾘﾈｿﾞﾘﾄﾞ点滴静注液600mg｢明治｣</t>
  </si>
  <si>
    <t>300mL　5袋</t>
  </si>
  <si>
    <t>ﾎｽﾐｼﾝS耳科用3%</t>
  </si>
  <si>
    <t>10mL×10本</t>
  </si>
  <si>
    <t>ｱﾐｻﾘﾝ注100mg</t>
  </si>
  <si>
    <t>ﾎﾟﾘﾌﾙ錠500mg</t>
  </si>
  <si>
    <t>ﾉﾊﾞﾐﾝ筋注5mg</t>
  </si>
  <si>
    <t>日本新薬</t>
  </si>
  <si>
    <t>ｱｽﾞﾉｰﾙ軟膏0.033%</t>
  </si>
  <si>
    <t>500g×1瓶</t>
  </si>
  <si>
    <t>ﾌﾟﾘﾝﾍﾟﾗﾝ錠5</t>
  </si>
  <si>
    <t>ﾊﾞﾝｺﾏｲｼﾝ塩酸塩散0.5g｢明治｣</t>
  </si>
  <si>
    <t>ﾎﾞﾙﾋｰﾙ組織接着用(3mL)</t>
  </si>
  <si>
    <t>ﾘﾄﾞｶｲﾝ塩酸塩注0.5%｢日新｣</t>
  </si>
  <si>
    <t>5mL×10管</t>
  </si>
  <si>
    <t>ﾎﾟﾋﾞﾄﾞﾝﾖｰﾄﾞｶﾞｰｸﾞﾙ液7%｢明治｣</t>
  </si>
  <si>
    <t>30mL×50瓶</t>
  </si>
  <si>
    <t>チロナミン錠５μｇ</t>
  </si>
  <si>
    <t>100錠×1瓶</t>
  </si>
  <si>
    <t>ｴﾀﾈﾙｾﾌﾟﾄBS皮下注10mgｼﾘﾝｼﾞ｢TY｣</t>
  </si>
  <si>
    <t>ｼﾞﾋﾞｲ静注用2000</t>
  </si>
  <si>
    <t>2,000国際単位1瓶×1</t>
  </si>
  <si>
    <t>ｼﾞﾋﾞｲ静注用3000</t>
  </si>
  <si>
    <t>3,000国際単位1瓶×1</t>
  </si>
  <si>
    <t>ｲｵﾊﾟﾐﾛﾝ注300</t>
  </si>
  <si>
    <t>1瓶×5瓶</t>
  </si>
  <si>
    <t>販売ﾒｰｶｰ名</t>
    <rPh sb="0" eb="2">
      <t>ハンバイ</t>
    </rPh>
    <rPh sb="6" eb="7">
      <t>メイ</t>
    </rPh>
    <phoneticPr fontId="5"/>
  </si>
  <si>
    <t>予定数量
（包装単位）
（A）</t>
    <rPh sb="0" eb="2">
      <t>ヨテイ</t>
    </rPh>
    <rPh sb="2" eb="4">
      <t>スウリョウ</t>
    </rPh>
    <rPh sb="6" eb="8">
      <t>ホウソウ</t>
    </rPh>
    <rPh sb="8" eb="10">
      <t>タンイ</t>
    </rPh>
    <phoneticPr fontId="3"/>
  </si>
  <si>
    <t>見積単価
（包装単位）
（B）</t>
    <rPh sb="0" eb="2">
      <t>ミツ</t>
    </rPh>
    <rPh sb="2" eb="4">
      <t>タンカ</t>
    </rPh>
    <rPh sb="6" eb="8">
      <t>ホウソウ</t>
    </rPh>
    <rPh sb="8" eb="10">
      <t>タンイ</t>
    </rPh>
    <phoneticPr fontId="2"/>
  </si>
  <si>
    <t>見込金額計
（税別）
（A×B）</t>
    <rPh sb="0" eb="2">
      <t>ミコミ</t>
    </rPh>
    <rPh sb="2" eb="4">
      <t>キンガク</t>
    </rPh>
    <rPh sb="4" eb="5">
      <t>ケイ</t>
    </rPh>
    <rPh sb="7" eb="9">
      <t>ゼイベツ</t>
    </rPh>
    <phoneticPr fontId="2"/>
  </si>
  <si>
    <t>総包装
数量</t>
    <phoneticPr fontId="5"/>
  </si>
  <si>
    <t>令和８年度下期医薬品入札明細表</t>
    <rPh sb="5" eb="7">
      <t>シモキ</t>
    </rPh>
    <phoneticPr fontId="5"/>
  </si>
  <si>
    <t>※ 見積単価欄にそれぞれの包装単価（販売単価）を入力してください。
　 なお、応札を辞退する品目については何も入力しないでください。</t>
    <phoneticPr fontId="5"/>
  </si>
  <si>
    <t>10g/100mL 1V</t>
  </si>
  <si>
    <t>50g×1瓶</t>
    <rPh sb="5" eb="6">
      <t>ビン</t>
    </rPh>
    <phoneticPr fontId="5"/>
  </si>
  <si>
    <t>500g×1瓶</t>
    <rPh sb="6" eb="7">
      <t>ビン</t>
    </rPh>
    <phoneticPr fontId="5"/>
  </si>
  <si>
    <t>25ML×1瓶</t>
    <rPh sb="6" eb="7">
      <t>ビン</t>
    </rPh>
    <phoneticPr fontId="5"/>
  </si>
  <si>
    <t>4987731141317</t>
  </si>
  <si>
    <t>4987731144967</t>
  </si>
  <si>
    <t>4987731144950</t>
  </si>
  <si>
    <t>ﾊｲｾﾞﾝﾄﾗ20%皮下注1g/5mLｼﾘﾝｼﾞ</t>
    <rPh sb="10" eb="13">
      <t>ヒカチュウ</t>
    </rPh>
    <phoneticPr fontId="9"/>
  </si>
  <si>
    <t>4987731142406</t>
  </si>
  <si>
    <t>ﾊｲｾﾞﾝﾄﾗ20%皮下注2g/10mLｼﾘﾝｼﾞ</t>
    <rPh sb="10" eb="13">
      <t>ヒカチュウ</t>
    </rPh>
    <phoneticPr fontId="9"/>
  </si>
  <si>
    <t>4987731142413</t>
  </si>
  <si>
    <t>4987731142284</t>
  </si>
  <si>
    <t>4987731142291</t>
  </si>
  <si>
    <t>4987731142307</t>
  </si>
  <si>
    <t>4987731142420</t>
  </si>
  <si>
    <t>4987731142369</t>
  </si>
  <si>
    <t>4987731142345</t>
  </si>
  <si>
    <t>4987731142376</t>
  </si>
  <si>
    <t>4987731142352</t>
  </si>
  <si>
    <t>4987731119941</t>
  </si>
  <si>
    <t>4987731141119</t>
  </si>
  <si>
    <t>4987731141126</t>
  </si>
  <si>
    <t>4987731141133</t>
  </si>
  <si>
    <t>4987222669955</t>
  </si>
  <si>
    <t>4987222002769</t>
  </si>
  <si>
    <t>4987222651264</t>
  </si>
  <si>
    <t>4987222664653</t>
  </si>
  <si>
    <t>4987222664738</t>
  </si>
  <si>
    <t>4987222675451</t>
  </si>
  <si>
    <t>4987222652254</t>
  </si>
  <si>
    <t>4987222718851</t>
  </si>
  <si>
    <t>4987222706483</t>
  </si>
  <si>
    <t>4987222706322</t>
  </si>
  <si>
    <t>4987222675963</t>
  </si>
  <si>
    <t>4987222684361</t>
  </si>
  <si>
    <t>4987222670166</t>
  </si>
  <si>
    <t>4987222000819</t>
  </si>
  <si>
    <t>4987222000772</t>
  </si>
  <si>
    <t>4987222695848</t>
  </si>
  <si>
    <t>4987222695923</t>
  </si>
  <si>
    <t>4987222696081</t>
  </si>
  <si>
    <t>4987222689663</t>
  </si>
  <si>
    <t>4987222810593</t>
  </si>
  <si>
    <t>4987222671422</t>
  </si>
  <si>
    <t>4987222003162</t>
  </si>
  <si>
    <t>4987222003179</t>
  </si>
  <si>
    <t>4987222000871</t>
  </si>
  <si>
    <t>4987222000857</t>
  </si>
  <si>
    <t>4987222742290</t>
  </si>
  <si>
    <t>4987222693455</t>
  </si>
  <si>
    <t>4987222693684</t>
  </si>
  <si>
    <t>4987222663342</t>
  </si>
  <si>
    <t>4987222661027</t>
  </si>
  <si>
    <t>1瓶×10瓶</t>
    <rPh sb="1" eb="2">
      <t>ビン</t>
    </rPh>
    <rPh sb="5" eb="6">
      <t>ビン</t>
    </rPh>
    <phoneticPr fontId="8"/>
  </si>
  <si>
    <t>4987222002332</t>
  </si>
  <si>
    <t>4987222648752</t>
  </si>
  <si>
    <t>4987222001878</t>
  </si>
  <si>
    <t>4987222637756</t>
  </si>
  <si>
    <t>4987222637671</t>
  </si>
  <si>
    <t>4987274129971</t>
  </si>
  <si>
    <t>4987901120401</t>
  </si>
  <si>
    <t>4987028242406</t>
  </si>
  <si>
    <t>4987028240303</t>
  </si>
  <si>
    <t>4987858100075</t>
  </si>
  <si>
    <t>4987051907037</t>
  </si>
  <si>
    <t>4987458126109</t>
  </si>
  <si>
    <t>4987458125539</t>
  </si>
  <si>
    <t>4987458125577</t>
  </si>
  <si>
    <t>4987341104153</t>
  </si>
  <si>
    <t>4987341104313</t>
  </si>
  <si>
    <t>4987341104344</t>
  </si>
  <si>
    <t>4987341112950</t>
  </si>
  <si>
    <t>4987341112967</t>
  </si>
  <si>
    <t>4987312121387</t>
  </si>
  <si>
    <t>4987312126634</t>
  </si>
  <si>
    <t>水溶性ﾌﾟﾚﾄﾞﾆﾝ10mg</t>
    <rPh sb="0" eb="3">
      <t>スイヨウセイ</t>
    </rPh>
    <phoneticPr fontId="10"/>
  </si>
  <si>
    <t>4987087002669</t>
  </si>
  <si>
    <t>4987288731108</t>
  </si>
  <si>
    <t>4987288731252</t>
  </si>
  <si>
    <t>4987058202968</t>
  </si>
  <si>
    <t>4987770535306</t>
  </si>
  <si>
    <t>4987286200149</t>
  </si>
  <si>
    <t>4987286203416</t>
  </si>
  <si>
    <t>4987286204512</t>
  </si>
  <si>
    <t>4987286204529</t>
  </si>
  <si>
    <t>沈降炭酸ｶﾙｼｳﾑ｢ｹﾝｴｰ｣</t>
    <rPh sb="0" eb="4">
      <t>チンコウタンサン</t>
    </rPh>
    <phoneticPr fontId="9"/>
  </si>
  <si>
    <t>4987286105727</t>
  </si>
  <si>
    <t>4987286200170</t>
  </si>
  <si>
    <t>4987286218816</t>
  </si>
  <si>
    <t>4987286216157</t>
  </si>
  <si>
    <t>4987286216188</t>
  </si>
  <si>
    <t>4987286206219</t>
  </si>
  <si>
    <t>4987286310107</t>
  </si>
  <si>
    <t>4987556210335</t>
  </si>
  <si>
    <t>4987120226106</t>
  </si>
  <si>
    <t>4987120102202</t>
  </si>
  <si>
    <t>4987316129990</t>
  </si>
  <si>
    <t>4987084162335</t>
  </si>
  <si>
    <t>4987493328018</t>
  </si>
  <si>
    <t>4987493328025</t>
  </si>
  <si>
    <t>4987080031710</t>
  </si>
  <si>
    <t>4987158290407</t>
  </si>
  <si>
    <t>4987271004851</t>
  </si>
  <si>
    <t>4987271004820</t>
  </si>
  <si>
    <t>4987271045854</t>
  </si>
  <si>
    <t>4987271063254</t>
  </si>
  <si>
    <t>4987128182008</t>
  </si>
  <si>
    <t>4987128012268</t>
  </si>
  <si>
    <t>4987376097819</t>
  </si>
  <si>
    <t>4987376244404</t>
  </si>
  <si>
    <t>4987376244213</t>
  </si>
  <si>
    <t>4987376913607</t>
  </si>
  <si>
    <t>4987376915311</t>
  </si>
  <si>
    <t>4987447170519</t>
  </si>
  <si>
    <t>4987447171523</t>
  </si>
  <si>
    <t>4987867303542</t>
  </si>
  <si>
    <t>4987867323083</t>
  </si>
  <si>
    <t>4987867535370</t>
  </si>
  <si>
    <t>4987867535363</t>
  </si>
  <si>
    <t>4987867293294</t>
  </si>
  <si>
    <t>4987867195536</t>
  </si>
  <si>
    <t>4987867171127</t>
  </si>
  <si>
    <t>4987867512227</t>
  </si>
  <si>
    <t>4987867512210</t>
  </si>
  <si>
    <t>4987867505144</t>
  </si>
  <si>
    <t>4987867505182</t>
  </si>
  <si>
    <t>4987867505168</t>
  </si>
  <si>
    <t>4987173016358</t>
  </si>
  <si>
    <t>4987431204183</t>
  </si>
  <si>
    <t>4987123004671</t>
  </si>
  <si>
    <t>4987123875240</t>
  </si>
  <si>
    <t>2mLX50管</t>
    <rPh sb="6" eb="7">
      <t>カン</t>
    </rPh>
    <phoneticPr fontId="11"/>
  </si>
  <si>
    <t>4987123875363</t>
  </si>
  <si>
    <t>4987123127240</t>
  </si>
  <si>
    <t>4987476178005</t>
  </si>
  <si>
    <t>←I列に見積単価を入力すると</t>
    <rPh sb="2" eb="3">
      <t>レツ</t>
    </rPh>
    <rPh sb="4" eb="6">
      <t>ミツモリ</t>
    </rPh>
    <rPh sb="6" eb="8">
      <t>タンカ</t>
    </rPh>
    <rPh sb="9" eb="11">
      <t>ニュウリョク</t>
    </rPh>
    <phoneticPr fontId="5"/>
  </si>
  <si>
    <t>　このメッセージは消えます。</t>
    <rPh sb="9" eb="10">
      <t>キ</t>
    </rPh>
    <phoneticPr fontId="5"/>
  </si>
  <si>
    <t>札
番号</t>
    <rPh sb="0" eb="1">
      <t>フダ</t>
    </rPh>
    <rPh sb="2" eb="4">
      <t>バンゴウ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</si>
</sst>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_ "/>
    <numFmt numFmtId="177" formatCode="&quot;¥&quot;#,##0_);[Red]\(&quot;¥&quot;#,##0\)"/>
    <numFmt numFmtId="178" formatCode="0_);[Red]\(0\)"/>
  </numFmts>
  <fonts count="15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16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sz val="11"/>
      <color rgb="FF3F3F76"/>
      <name val="游ゴシック"/>
      <family val="2"/>
      <charset val="128"/>
      <scheme val="minor"/>
    </font>
    <font>
      <i/>
      <sz val="11"/>
      <color rgb="FF7F7F7F"/>
      <name val="游ゴシック"/>
      <family val="2"/>
      <charset val="128"/>
      <scheme val="minor"/>
    </font>
    <font>
      <sz val="12"/>
      <color theme="1"/>
      <name val="游ゴシック"/>
      <family val="3"/>
      <charset val="128"/>
      <scheme val="minor"/>
    </font>
    <font>
      <sz val="12"/>
      <name val="游ゴシック"/>
      <family val="3"/>
      <charset val="128"/>
      <scheme val="minor"/>
    </font>
    <font>
      <sz val="10"/>
      <name val="游ゴシック"/>
      <family val="3"/>
      <charset val="128"/>
      <scheme val="minor"/>
    </font>
    <font>
      <b/>
      <sz val="18"/>
      <color theme="1"/>
      <name val="游ゴシック"/>
      <family val="3"/>
      <charset val="128"/>
      <scheme val="minor"/>
    </font>
    <font>
      <sz val="9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39">
    <xf numFmtId="0" fontId="0" fillId="0" borderId="0" xfId="0">
      <alignment vertical="center"/>
    </xf>
    <xf numFmtId="0" fontId="6" fillId="0" borderId="0" xfId="0" applyFont="1">
      <alignment vertical="center"/>
    </xf>
    <xf numFmtId="38" fontId="6" fillId="0" borderId="0" xfId="1" applyFont="1">
      <alignment vertical="center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>
      <alignment vertical="center"/>
    </xf>
    <xf numFmtId="0" fontId="6" fillId="0" borderId="5" xfId="0" applyFont="1" applyBorder="1" applyAlignment="1">
      <alignment vertical="center" shrinkToFit="1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>
      <alignment vertical="center"/>
    </xf>
    <xf numFmtId="0" fontId="6" fillId="0" borderId="7" xfId="0" applyFont="1" applyBorder="1" applyAlignment="1">
      <alignment vertical="center" shrinkToFit="1"/>
    </xf>
    <xf numFmtId="0" fontId="7" fillId="0" borderId="5" xfId="0" applyFont="1" applyBorder="1" applyAlignment="1">
      <alignment vertical="center" shrinkToFit="1"/>
    </xf>
    <xf numFmtId="0" fontId="7" fillId="0" borderId="5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176" fontId="7" fillId="0" borderId="5" xfId="0" applyNumberFormat="1" applyFont="1" applyBorder="1" applyAlignment="1">
      <alignment horizontal="center" vertical="center"/>
    </xf>
    <xf numFmtId="0" fontId="7" fillId="0" borderId="7" xfId="0" applyFont="1" applyBorder="1" applyAlignment="1">
      <alignment vertical="center" shrinkToFit="1"/>
    </xf>
    <xf numFmtId="178" fontId="6" fillId="0" borderId="0" xfId="0" applyNumberFormat="1" applyFont="1">
      <alignment vertical="center"/>
    </xf>
    <xf numFmtId="0" fontId="10" fillId="0" borderId="0" xfId="0" applyFont="1" applyAlignment="1">
      <alignment vertical="center" wrapText="1" shrinkToFit="1"/>
    </xf>
    <xf numFmtId="0" fontId="11" fillId="2" borderId="1" xfId="0" applyFont="1" applyFill="1" applyBorder="1" applyAlignment="1">
      <alignment horizontal="center" vertical="center" wrapText="1" shrinkToFit="1"/>
    </xf>
    <xf numFmtId="0" fontId="11" fillId="2" borderId="2" xfId="0" applyFont="1" applyFill="1" applyBorder="1" applyAlignment="1">
      <alignment horizontal="center" vertical="center" wrapText="1" shrinkToFit="1"/>
    </xf>
    <xf numFmtId="38" fontId="12" fillId="2" borderId="2" xfId="1" applyFont="1" applyFill="1" applyBorder="1" applyAlignment="1">
      <alignment horizontal="center" vertical="center" wrapText="1" shrinkToFit="1"/>
    </xf>
    <xf numFmtId="38" fontId="12" fillId="2" borderId="3" xfId="1" applyFont="1" applyFill="1" applyBorder="1" applyAlignment="1">
      <alignment horizontal="center" vertical="center" wrapText="1" shrinkToFit="1"/>
    </xf>
    <xf numFmtId="0" fontId="13" fillId="0" borderId="0" xfId="0" applyFont="1" applyFill="1" applyBorder="1" applyAlignment="1">
      <alignment horizontal="centerContinuous" vertical="center"/>
    </xf>
    <xf numFmtId="38" fontId="13" fillId="0" borderId="0" xfId="1" applyFont="1" applyFill="1" applyBorder="1" applyAlignment="1">
      <alignment horizontal="centerContinuous" vertical="center"/>
    </xf>
    <xf numFmtId="38" fontId="13" fillId="0" borderId="0" xfId="1" applyFont="1" applyAlignment="1">
      <alignment horizontal="centerContinuous" vertical="center"/>
    </xf>
    <xf numFmtId="38" fontId="7" fillId="0" borderId="5" xfId="1" applyFont="1" applyFill="1" applyBorder="1" applyAlignment="1">
      <alignment horizontal="center" vertical="center"/>
    </xf>
    <xf numFmtId="38" fontId="7" fillId="0" borderId="7" xfId="1" applyFont="1" applyFill="1" applyBorder="1" applyAlignment="1">
      <alignment horizontal="center" vertical="center"/>
    </xf>
    <xf numFmtId="177" fontId="6" fillId="0" borderId="6" xfId="1" applyNumberFormat="1" applyFont="1" applyFill="1" applyBorder="1" applyAlignment="1">
      <alignment horizontal="center" vertical="center"/>
    </xf>
    <xf numFmtId="177" fontId="6" fillId="0" borderId="5" xfId="1" applyNumberFormat="1" applyFont="1" applyFill="1" applyBorder="1" applyAlignment="1">
      <alignment horizontal="center" vertical="center"/>
    </xf>
    <xf numFmtId="177" fontId="6" fillId="0" borderId="7" xfId="1" applyNumberFormat="1" applyFont="1" applyFill="1" applyBorder="1" applyAlignment="1">
      <alignment horizontal="center" vertical="center"/>
    </xf>
    <xf numFmtId="38" fontId="6" fillId="0" borderId="0" xfId="1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76" fontId="6" fillId="0" borderId="5" xfId="0" applyNumberFormat="1" applyFont="1" applyBorder="1" applyAlignment="1">
      <alignment horizontal="center" vertical="center"/>
    </xf>
    <xf numFmtId="176" fontId="6" fillId="0" borderId="7" xfId="0" applyNumberFormat="1" applyFont="1" applyBorder="1" applyAlignment="1">
      <alignment horizontal="center" vertical="center"/>
    </xf>
    <xf numFmtId="0" fontId="14" fillId="0" borderId="9" xfId="0" applyFont="1" applyBorder="1" applyAlignment="1"/>
    <xf numFmtId="0" fontId="14" fillId="0" borderId="9" xfId="0" applyFont="1" applyBorder="1" applyAlignment="1">
      <alignment vertical="top"/>
    </xf>
    <xf numFmtId="0" fontId="6" fillId="0" borderId="0" xfId="0" applyFont="1" applyAlignment="1">
      <alignment vertical="center"/>
    </xf>
    <xf numFmtId="0" fontId="6" fillId="0" borderId="8" xfId="0" applyFont="1" applyBorder="1" applyAlignment="1">
      <alignment horizontal="right" vertical="center" wrapText="1"/>
    </xf>
    <xf numFmtId="0" fontId="0" fillId="0" borderId="8" xfId="0" applyBorder="1" applyAlignment="1">
      <alignment horizontal="right" vertical="center"/>
    </xf>
  </cellXfs>
  <cellStyles count="3">
    <cellStyle name="桁区切り" xfId="1" builtinId="6"/>
    <cellStyle name="標準" xfId="0" builtinId="0"/>
    <cellStyle name="標準 6 2 2" xfId="2" xr:uid="{608E3AED-0961-4C1E-ABCC-3A88776DB29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C7C96C-8770-4BCD-BDCD-D00F6BE06E29}">
  <sheetPr>
    <pageSetUpPr fitToPage="1"/>
  </sheetPr>
  <dimension ref="A1:M128"/>
  <sheetViews>
    <sheetView tabSelected="1" view="pageBreakPreview" zoomScaleNormal="100" zoomScaleSheetLayoutView="100" workbookViewId="0">
      <selection activeCell="I4" sqref="I4"/>
    </sheetView>
  </sheetViews>
  <sheetFormatPr defaultRowHeight="18.75"/>
  <cols>
    <col min="1" max="1" width="4.875" style="31" customWidth="1"/>
    <col min="2" max="2" width="9.125" style="1" customWidth="1"/>
    <col min="3" max="3" width="13" style="2" customWidth="1"/>
    <col min="4" max="4" width="39.875" style="1" customWidth="1"/>
    <col min="5" max="5" width="12.125" style="1" customWidth="1"/>
    <col min="6" max="6" width="9" style="1" customWidth="1"/>
    <col min="7" max="7" width="15.625" style="1" customWidth="1"/>
    <col min="8" max="8" width="13" style="2" customWidth="1"/>
    <col min="9" max="9" width="16.375" style="28" customWidth="1"/>
    <col min="10" max="10" width="21.625" style="2" customWidth="1"/>
    <col min="11" max="16384" width="9" style="1"/>
  </cols>
  <sheetData>
    <row r="1" spans="1:13" ht="38.25" customHeight="1">
      <c r="A1" s="20" t="s">
        <v>222</v>
      </c>
      <c r="B1" s="20"/>
      <c r="C1" s="21"/>
      <c r="D1" s="20"/>
      <c r="E1" s="20"/>
      <c r="F1" s="20"/>
      <c r="G1" s="20"/>
      <c r="H1" s="21"/>
      <c r="I1" s="21"/>
      <c r="J1" s="22"/>
    </row>
    <row r="2" spans="1:13" ht="38.25" customHeight="1">
      <c r="A2" s="29"/>
      <c r="E2" s="37" t="s">
        <v>223</v>
      </c>
      <c r="F2" s="38"/>
      <c r="G2" s="38"/>
      <c r="H2" s="38"/>
      <c r="I2" s="38"/>
      <c r="J2" s="38"/>
    </row>
    <row r="3" spans="1:13" s="15" customFormat="1" ht="45.75" customHeight="1">
      <c r="A3" s="16" t="s">
        <v>361</v>
      </c>
      <c r="B3" s="17" t="s">
        <v>0</v>
      </c>
      <c r="C3" s="17" t="s">
        <v>217</v>
      </c>
      <c r="D3" s="17" t="s">
        <v>1</v>
      </c>
      <c r="E3" s="17" t="s">
        <v>2</v>
      </c>
      <c r="F3" s="17" t="s">
        <v>221</v>
      </c>
      <c r="G3" s="17" t="s">
        <v>3</v>
      </c>
      <c r="H3" s="18" t="s">
        <v>218</v>
      </c>
      <c r="I3" s="18" t="s">
        <v>219</v>
      </c>
      <c r="J3" s="19" t="s">
        <v>220</v>
      </c>
    </row>
    <row r="4" spans="1:13" ht="22.5" customHeight="1">
      <c r="A4" s="30">
        <v>1</v>
      </c>
      <c r="B4" s="10">
        <v>312050</v>
      </c>
      <c r="C4" s="9" t="s">
        <v>27</v>
      </c>
      <c r="D4" s="11" t="s">
        <v>116</v>
      </c>
      <c r="E4" s="9" t="s">
        <v>117</v>
      </c>
      <c r="F4" s="11">
        <v>1</v>
      </c>
      <c r="G4" s="12" t="s">
        <v>228</v>
      </c>
      <c r="H4" s="23">
        <v>30</v>
      </c>
      <c r="I4" s="26"/>
      <c r="J4" s="25" t="str">
        <f>IF(I4&gt;0,H4*I4,"辞退する")</f>
        <v>辞退する</v>
      </c>
      <c r="K4" s="34" t="s">
        <v>359</v>
      </c>
      <c r="L4" s="36"/>
      <c r="M4" s="36"/>
    </row>
    <row r="5" spans="1:13" ht="22.5" customHeight="1">
      <c r="A5" s="30">
        <v>2</v>
      </c>
      <c r="B5" s="10">
        <v>256210</v>
      </c>
      <c r="C5" s="9" t="s">
        <v>27</v>
      </c>
      <c r="D5" s="11" t="s">
        <v>149</v>
      </c>
      <c r="E5" s="9" t="s">
        <v>95</v>
      </c>
      <c r="F5" s="11">
        <v>1</v>
      </c>
      <c r="G5" s="12" t="s">
        <v>229</v>
      </c>
      <c r="H5" s="23">
        <v>15</v>
      </c>
      <c r="I5" s="26"/>
      <c r="J5" s="25" t="str">
        <f>IF(I5&gt;0,H5*I5,"辞退する")</f>
        <v>辞退する</v>
      </c>
      <c r="K5" s="35" t="s">
        <v>360</v>
      </c>
    </row>
    <row r="6" spans="1:13" ht="22.5" customHeight="1">
      <c r="A6" s="30">
        <v>3</v>
      </c>
      <c r="B6" s="3">
        <v>256220</v>
      </c>
      <c r="C6" s="5" t="s">
        <v>27</v>
      </c>
      <c r="D6" s="4" t="s">
        <v>94</v>
      </c>
      <c r="E6" s="5" t="s">
        <v>95</v>
      </c>
      <c r="F6" s="4">
        <v>1</v>
      </c>
      <c r="G6" s="32" t="s">
        <v>230</v>
      </c>
      <c r="H6" s="23">
        <v>60</v>
      </c>
      <c r="I6" s="26"/>
      <c r="J6" s="25" t="str">
        <f t="shared" ref="J6:J69" si="0">IF(I6&gt;0,H6*I6,"辞退する")</f>
        <v>辞退する</v>
      </c>
    </row>
    <row r="7" spans="1:13" ht="22.5" customHeight="1">
      <c r="A7" s="30">
        <v>4</v>
      </c>
      <c r="B7" s="3">
        <v>329440</v>
      </c>
      <c r="C7" s="5" t="s">
        <v>27</v>
      </c>
      <c r="D7" s="4" t="s">
        <v>231</v>
      </c>
      <c r="E7" s="5" t="s">
        <v>33</v>
      </c>
      <c r="F7" s="4">
        <v>1</v>
      </c>
      <c r="G7" s="32" t="s">
        <v>232</v>
      </c>
      <c r="H7" s="23">
        <v>50</v>
      </c>
      <c r="I7" s="26"/>
      <c r="J7" s="25" t="str">
        <f t="shared" si="0"/>
        <v>辞退する</v>
      </c>
    </row>
    <row r="8" spans="1:13" ht="22.5" customHeight="1">
      <c r="A8" s="30">
        <v>5</v>
      </c>
      <c r="B8" s="3">
        <v>329450</v>
      </c>
      <c r="C8" s="5" t="s">
        <v>27</v>
      </c>
      <c r="D8" s="4" t="s">
        <v>233</v>
      </c>
      <c r="E8" s="5" t="s">
        <v>33</v>
      </c>
      <c r="F8" s="4">
        <v>1</v>
      </c>
      <c r="G8" s="32" t="s">
        <v>234</v>
      </c>
      <c r="H8" s="23">
        <v>200</v>
      </c>
      <c r="I8" s="26"/>
      <c r="J8" s="25" t="str">
        <f t="shared" si="0"/>
        <v>辞退する</v>
      </c>
    </row>
    <row r="9" spans="1:13" ht="22.5" customHeight="1">
      <c r="A9" s="30">
        <v>6</v>
      </c>
      <c r="B9" s="3">
        <v>329410</v>
      </c>
      <c r="C9" s="5" t="s">
        <v>27</v>
      </c>
      <c r="D9" s="4" t="s">
        <v>97</v>
      </c>
      <c r="E9" s="5" t="s">
        <v>20</v>
      </c>
      <c r="F9" s="4">
        <v>1</v>
      </c>
      <c r="G9" s="32" t="s">
        <v>235</v>
      </c>
      <c r="H9" s="23">
        <v>1</v>
      </c>
      <c r="I9" s="26"/>
      <c r="J9" s="25" t="str">
        <f t="shared" si="0"/>
        <v>辞退する</v>
      </c>
    </row>
    <row r="10" spans="1:13" ht="22.5" customHeight="1">
      <c r="A10" s="30">
        <v>7</v>
      </c>
      <c r="B10" s="6">
        <v>329420</v>
      </c>
      <c r="C10" s="8" t="s">
        <v>27</v>
      </c>
      <c r="D10" s="7" t="s">
        <v>35</v>
      </c>
      <c r="E10" s="8" t="s">
        <v>20</v>
      </c>
      <c r="F10" s="7">
        <v>1</v>
      </c>
      <c r="G10" s="33" t="s">
        <v>236</v>
      </c>
      <c r="H10" s="23">
        <v>1</v>
      </c>
      <c r="I10" s="27"/>
      <c r="J10" s="25" t="str">
        <f t="shared" si="0"/>
        <v>辞退する</v>
      </c>
    </row>
    <row r="11" spans="1:13" ht="22.5" customHeight="1">
      <c r="A11" s="30">
        <v>8</v>
      </c>
      <c r="B11" s="3">
        <v>329430</v>
      </c>
      <c r="C11" s="5" t="s">
        <v>27</v>
      </c>
      <c r="D11" s="4" t="s">
        <v>40</v>
      </c>
      <c r="E11" s="5" t="s">
        <v>20</v>
      </c>
      <c r="F11" s="4">
        <v>1</v>
      </c>
      <c r="G11" s="32" t="s">
        <v>237</v>
      </c>
      <c r="H11" s="23">
        <v>1</v>
      </c>
      <c r="I11" s="26"/>
      <c r="J11" s="25" t="str">
        <f t="shared" si="0"/>
        <v>辞退する</v>
      </c>
      <c r="K11" s="14"/>
    </row>
    <row r="12" spans="1:13" ht="22.5" customHeight="1">
      <c r="A12" s="30">
        <v>9</v>
      </c>
      <c r="B12" s="3">
        <v>329460</v>
      </c>
      <c r="C12" s="5" t="s">
        <v>27</v>
      </c>
      <c r="D12" s="4" t="s">
        <v>34</v>
      </c>
      <c r="E12" s="5" t="s">
        <v>33</v>
      </c>
      <c r="F12" s="4">
        <v>1</v>
      </c>
      <c r="G12" s="32" t="s">
        <v>238</v>
      </c>
      <c r="H12" s="23">
        <v>200</v>
      </c>
      <c r="I12" s="26"/>
      <c r="J12" s="25" t="str">
        <f t="shared" si="0"/>
        <v>辞退する</v>
      </c>
      <c r="K12" s="14"/>
    </row>
    <row r="13" spans="1:13" ht="22.5" customHeight="1">
      <c r="A13" s="30">
        <v>10</v>
      </c>
      <c r="B13" s="3">
        <v>331480</v>
      </c>
      <c r="C13" s="5" t="s">
        <v>27</v>
      </c>
      <c r="D13" s="4" t="s">
        <v>31</v>
      </c>
      <c r="E13" s="5" t="s">
        <v>224</v>
      </c>
      <c r="F13" s="4">
        <v>1</v>
      </c>
      <c r="G13" s="32" t="s">
        <v>239</v>
      </c>
      <c r="H13" s="23">
        <v>1</v>
      </c>
      <c r="I13" s="26"/>
      <c r="J13" s="25" t="str">
        <f t="shared" si="0"/>
        <v>辞退する</v>
      </c>
      <c r="K13" s="14"/>
    </row>
    <row r="14" spans="1:13" ht="22.5" customHeight="1">
      <c r="A14" s="30">
        <v>11</v>
      </c>
      <c r="B14" s="3">
        <v>331460</v>
      </c>
      <c r="C14" s="5" t="s">
        <v>27</v>
      </c>
      <c r="D14" s="4" t="s">
        <v>28</v>
      </c>
      <c r="E14" s="5" t="s">
        <v>20</v>
      </c>
      <c r="F14" s="4">
        <v>1</v>
      </c>
      <c r="G14" s="32" t="s">
        <v>240</v>
      </c>
      <c r="H14" s="23">
        <v>1</v>
      </c>
      <c r="I14" s="26"/>
      <c r="J14" s="25" t="str">
        <f t="shared" si="0"/>
        <v>辞退する</v>
      </c>
      <c r="K14" s="14"/>
    </row>
    <row r="15" spans="1:13" ht="22.5" customHeight="1">
      <c r="A15" s="30">
        <v>12</v>
      </c>
      <c r="B15" s="3">
        <v>331490</v>
      </c>
      <c r="C15" s="5" t="s">
        <v>27</v>
      </c>
      <c r="D15" s="4" t="s">
        <v>32</v>
      </c>
      <c r="E15" s="5" t="s">
        <v>20</v>
      </c>
      <c r="F15" s="4">
        <v>1</v>
      </c>
      <c r="G15" s="32" t="s">
        <v>241</v>
      </c>
      <c r="H15" s="23">
        <v>1</v>
      </c>
      <c r="I15" s="26"/>
      <c r="J15" s="25" t="str">
        <f t="shared" si="0"/>
        <v>辞退する</v>
      </c>
      <c r="K15" s="14"/>
    </row>
    <row r="16" spans="1:13" ht="22.5" customHeight="1">
      <c r="A16" s="30">
        <v>13</v>
      </c>
      <c r="B16" s="3">
        <v>331470</v>
      </c>
      <c r="C16" s="5" t="s">
        <v>27</v>
      </c>
      <c r="D16" s="4" t="s">
        <v>29</v>
      </c>
      <c r="E16" s="5" t="s">
        <v>30</v>
      </c>
      <c r="F16" s="4">
        <v>1</v>
      </c>
      <c r="G16" s="32" t="s">
        <v>242</v>
      </c>
      <c r="H16" s="23">
        <v>1</v>
      </c>
      <c r="I16" s="26"/>
      <c r="J16" s="25" t="str">
        <f t="shared" si="0"/>
        <v>辞退する</v>
      </c>
      <c r="K16" s="14"/>
    </row>
    <row r="17" spans="1:11" ht="22.5" customHeight="1">
      <c r="A17" s="30">
        <v>14</v>
      </c>
      <c r="B17" s="3">
        <v>333710</v>
      </c>
      <c r="C17" s="5" t="s">
        <v>27</v>
      </c>
      <c r="D17" s="4" t="s">
        <v>143</v>
      </c>
      <c r="E17" s="5" t="s">
        <v>144</v>
      </c>
      <c r="F17" s="4">
        <v>6</v>
      </c>
      <c r="G17" s="32" t="s">
        <v>243</v>
      </c>
      <c r="H17" s="23">
        <v>20</v>
      </c>
      <c r="I17" s="26"/>
      <c r="J17" s="25" t="str">
        <f t="shared" si="0"/>
        <v>辞退する</v>
      </c>
      <c r="K17" s="14"/>
    </row>
    <row r="18" spans="1:11" ht="22.5" customHeight="1">
      <c r="A18" s="30">
        <v>15</v>
      </c>
      <c r="B18" s="3">
        <v>261108</v>
      </c>
      <c r="C18" s="5" t="s">
        <v>27</v>
      </c>
      <c r="D18" s="4" t="s">
        <v>150</v>
      </c>
      <c r="E18" s="5" t="s">
        <v>132</v>
      </c>
      <c r="F18" s="4">
        <v>1</v>
      </c>
      <c r="G18" s="32" t="s">
        <v>244</v>
      </c>
      <c r="H18" s="23">
        <v>15</v>
      </c>
      <c r="I18" s="26"/>
      <c r="J18" s="25" t="str">
        <f t="shared" si="0"/>
        <v>辞退する</v>
      </c>
      <c r="K18" s="14"/>
    </row>
    <row r="19" spans="1:11" ht="22.5" customHeight="1">
      <c r="A19" s="30">
        <v>16</v>
      </c>
      <c r="B19" s="3">
        <v>261118</v>
      </c>
      <c r="C19" s="5" t="s">
        <v>27</v>
      </c>
      <c r="D19" s="4" t="s">
        <v>151</v>
      </c>
      <c r="E19" s="5" t="s">
        <v>132</v>
      </c>
      <c r="F19" s="4">
        <v>1</v>
      </c>
      <c r="G19" s="32" t="s">
        <v>245</v>
      </c>
      <c r="H19" s="23">
        <v>15</v>
      </c>
      <c r="I19" s="26"/>
      <c r="J19" s="25" t="str">
        <f t="shared" si="0"/>
        <v>辞退する</v>
      </c>
      <c r="K19" s="14"/>
    </row>
    <row r="20" spans="1:11" ht="22.5" customHeight="1">
      <c r="A20" s="30">
        <v>17</v>
      </c>
      <c r="B20" s="3">
        <v>261178</v>
      </c>
      <c r="C20" s="5" t="s">
        <v>27</v>
      </c>
      <c r="D20" s="4" t="s">
        <v>131</v>
      </c>
      <c r="E20" s="5" t="s">
        <v>132</v>
      </c>
      <c r="F20" s="4">
        <v>1</v>
      </c>
      <c r="G20" s="32" t="s">
        <v>246</v>
      </c>
      <c r="H20" s="23">
        <v>25</v>
      </c>
      <c r="I20" s="26"/>
      <c r="J20" s="25" t="str">
        <f t="shared" si="0"/>
        <v>辞退する</v>
      </c>
      <c r="K20" s="14"/>
    </row>
    <row r="21" spans="1:11" ht="22.5" customHeight="1">
      <c r="A21" s="30">
        <v>18</v>
      </c>
      <c r="B21" s="3">
        <v>206320</v>
      </c>
      <c r="C21" s="5" t="s">
        <v>10</v>
      </c>
      <c r="D21" s="4" t="s">
        <v>53</v>
      </c>
      <c r="E21" s="5" t="s">
        <v>54</v>
      </c>
      <c r="F21" s="4">
        <v>100</v>
      </c>
      <c r="G21" s="32" t="s">
        <v>247</v>
      </c>
      <c r="H21" s="23">
        <v>2</v>
      </c>
      <c r="I21" s="26"/>
      <c r="J21" s="25" t="str">
        <f t="shared" si="0"/>
        <v>辞退する</v>
      </c>
      <c r="K21" s="14"/>
    </row>
    <row r="22" spans="1:11" ht="22.5" customHeight="1">
      <c r="A22" s="30">
        <v>19</v>
      </c>
      <c r="B22" s="3">
        <v>930250</v>
      </c>
      <c r="C22" s="5" t="s">
        <v>10</v>
      </c>
      <c r="D22" s="4" t="s">
        <v>81</v>
      </c>
      <c r="E22" s="5" t="s">
        <v>82</v>
      </c>
      <c r="F22" s="4">
        <v>1</v>
      </c>
      <c r="G22" s="32" t="s">
        <v>248</v>
      </c>
      <c r="H22" s="23">
        <v>90</v>
      </c>
      <c r="I22" s="26"/>
      <c r="J22" s="25" t="str">
        <f t="shared" si="0"/>
        <v>辞退する</v>
      </c>
      <c r="K22" s="14"/>
    </row>
    <row r="23" spans="1:11" ht="22.5" customHeight="1">
      <c r="A23" s="30">
        <v>20</v>
      </c>
      <c r="B23" s="3">
        <v>209001</v>
      </c>
      <c r="C23" s="5" t="s">
        <v>10</v>
      </c>
      <c r="D23" s="9" t="s">
        <v>44</v>
      </c>
      <c r="E23" s="5" t="s">
        <v>45</v>
      </c>
      <c r="F23" s="4">
        <v>100</v>
      </c>
      <c r="G23" s="32" t="s">
        <v>249</v>
      </c>
      <c r="H23" s="23">
        <v>2</v>
      </c>
      <c r="I23" s="26"/>
      <c r="J23" s="25" t="str">
        <f t="shared" si="0"/>
        <v>辞退する</v>
      </c>
      <c r="K23" s="14"/>
    </row>
    <row r="24" spans="1:11" ht="22.5" customHeight="1">
      <c r="A24" s="30">
        <v>21</v>
      </c>
      <c r="B24" s="3">
        <v>317680</v>
      </c>
      <c r="C24" s="5" t="s">
        <v>10</v>
      </c>
      <c r="D24" s="4" t="s">
        <v>11</v>
      </c>
      <c r="E24" s="5" t="s">
        <v>12</v>
      </c>
      <c r="F24" s="4">
        <v>10</v>
      </c>
      <c r="G24" s="32" t="s">
        <v>250</v>
      </c>
      <c r="H24" s="23">
        <v>500</v>
      </c>
      <c r="I24" s="26"/>
      <c r="J24" s="25" t="str">
        <f t="shared" si="0"/>
        <v>辞退する</v>
      </c>
      <c r="K24" s="14"/>
    </row>
    <row r="25" spans="1:11" ht="22.5" customHeight="1">
      <c r="A25" s="30">
        <v>22</v>
      </c>
      <c r="B25" s="3">
        <v>317681</v>
      </c>
      <c r="C25" s="5" t="s">
        <v>10</v>
      </c>
      <c r="D25" s="4" t="s">
        <v>52</v>
      </c>
      <c r="E25" s="5" t="s">
        <v>12</v>
      </c>
      <c r="F25" s="4">
        <v>10</v>
      </c>
      <c r="G25" s="32" t="s">
        <v>251</v>
      </c>
      <c r="H25" s="23">
        <v>1</v>
      </c>
      <c r="I25" s="26"/>
      <c r="J25" s="25" t="str">
        <f t="shared" si="0"/>
        <v>辞退する</v>
      </c>
      <c r="K25" s="14"/>
    </row>
    <row r="26" spans="1:11" ht="22.5" customHeight="1">
      <c r="A26" s="30">
        <v>23</v>
      </c>
      <c r="B26" s="3">
        <v>321590</v>
      </c>
      <c r="C26" s="5" t="s">
        <v>10</v>
      </c>
      <c r="D26" s="4" t="s">
        <v>89</v>
      </c>
      <c r="E26" s="5" t="s">
        <v>20</v>
      </c>
      <c r="F26" s="4">
        <v>1</v>
      </c>
      <c r="G26" s="32" t="s">
        <v>252</v>
      </c>
      <c r="H26" s="23">
        <v>85</v>
      </c>
      <c r="I26" s="26"/>
      <c r="J26" s="25" t="str">
        <f t="shared" si="0"/>
        <v>辞退する</v>
      </c>
      <c r="K26" s="14"/>
    </row>
    <row r="27" spans="1:11" ht="22.5" customHeight="1">
      <c r="A27" s="30">
        <v>24</v>
      </c>
      <c r="B27" s="3">
        <v>322320</v>
      </c>
      <c r="C27" s="5" t="s">
        <v>10</v>
      </c>
      <c r="D27" s="4" t="s">
        <v>62</v>
      </c>
      <c r="E27" s="5" t="s">
        <v>12</v>
      </c>
      <c r="F27" s="4">
        <v>10</v>
      </c>
      <c r="G27" s="32" t="s">
        <v>253</v>
      </c>
      <c r="H27" s="23">
        <v>125</v>
      </c>
      <c r="I27" s="26"/>
      <c r="J27" s="25" t="str">
        <f t="shared" si="0"/>
        <v>辞退する</v>
      </c>
      <c r="K27" s="14"/>
    </row>
    <row r="28" spans="1:11" ht="22.5" customHeight="1">
      <c r="A28" s="30">
        <v>25</v>
      </c>
      <c r="B28" s="3">
        <v>216760</v>
      </c>
      <c r="C28" s="5" t="s">
        <v>10</v>
      </c>
      <c r="D28" s="4" t="s">
        <v>168</v>
      </c>
      <c r="E28" s="5" t="s">
        <v>169</v>
      </c>
      <c r="F28" s="4">
        <v>60</v>
      </c>
      <c r="G28" s="32" t="s">
        <v>254</v>
      </c>
      <c r="H28" s="23">
        <v>5</v>
      </c>
      <c r="I28" s="26"/>
      <c r="J28" s="25" t="str">
        <f t="shared" si="0"/>
        <v>辞退する</v>
      </c>
      <c r="K28" s="14"/>
    </row>
    <row r="29" spans="1:11" ht="22.5" customHeight="1">
      <c r="A29" s="30">
        <v>26</v>
      </c>
      <c r="B29" s="3">
        <v>324000</v>
      </c>
      <c r="C29" s="5" t="s">
        <v>10</v>
      </c>
      <c r="D29" s="9" t="s">
        <v>147</v>
      </c>
      <c r="E29" s="5" t="s">
        <v>20</v>
      </c>
      <c r="F29" s="4">
        <v>1</v>
      </c>
      <c r="G29" s="32" t="s">
        <v>255</v>
      </c>
      <c r="H29" s="23">
        <v>17</v>
      </c>
      <c r="I29" s="26"/>
      <c r="J29" s="25" t="str">
        <f t="shared" si="0"/>
        <v>辞退する</v>
      </c>
      <c r="K29" s="14"/>
    </row>
    <row r="30" spans="1:11" ht="22.5" customHeight="1">
      <c r="A30" s="30">
        <v>27</v>
      </c>
      <c r="B30" s="3">
        <v>324010</v>
      </c>
      <c r="C30" s="5" t="s">
        <v>10</v>
      </c>
      <c r="D30" s="9" t="s">
        <v>138</v>
      </c>
      <c r="E30" s="5" t="s">
        <v>20</v>
      </c>
      <c r="F30" s="4">
        <v>1</v>
      </c>
      <c r="G30" s="32" t="s">
        <v>256</v>
      </c>
      <c r="H30" s="23">
        <v>23</v>
      </c>
      <c r="I30" s="26"/>
      <c r="J30" s="25" t="str">
        <f t="shared" si="0"/>
        <v>辞退する</v>
      </c>
      <c r="K30" s="14"/>
    </row>
    <row r="31" spans="1:11" ht="22.5" customHeight="1">
      <c r="A31" s="30">
        <v>28</v>
      </c>
      <c r="B31" s="6">
        <v>329800</v>
      </c>
      <c r="C31" s="8" t="s">
        <v>10</v>
      </c>
      <c r="D31" s="7" t="s">
        <v>60</v>
      </c>
      <c r="E31" s="8" t="s">
        <v>56</v>
      </c>
      <c r="F31" s="7">
        <v>10</v>
      </c>
      <c r="G31" s="33" t="s">
        <v>257</v>
      </c>
      <c r="H31" s="24">
        <v>1</v>
      </c>
      <c r="I31" s="27"/>
      <c r="J31" s="25" t="str">
        <f t="shared" si="0"/>
        <v>辞退する</v>
      </c>
      <c r="K31" s="14"/>
    </row>
    <row r="32" spans="1:11" ht="22.5" customHeight="1">
      <c r="A32" s="30">
        <v>29</v>
      </c>
      <c r="B32" s="10">
        <v>259520</v>
      </c>
      <c r="C32" s="9" t="s">
        <v>10</v>
      </c>
      <c r="D32" s="11" t="s">
        <v>128</v>
      </c>
      <c r="E32" s="9" t="s">
        <v>129</v>
      </c>
      <c r="F32" s="11">
        <v>10</v>
      </c>
      <c r="G32" s="12" t="s">
        <v>258</v>
      </c>
      <c r="H32" s="23">
        <v>28</v>
      </c>
      <c r="I32" s="26"/>
      <c r="J32" s="25" t="str">
        <f t="shared" si="0"/>
        <v>辞退する</v>
      </c>
      <c r="K32" s="14"/>
    </row>
    <row r="33" spans="1:11" ht="22.5" customHeight="1">
      <c r="A33" s="30">
        <v>30</v>
      </c>
      <c r="B33" s="10">
        <v>330000</v>
      </c>
      <c r="C33" s="9" t="s">
        <v>10</v>
      </c>
      <c r="D33" s="11" t="s">
        <v>55</v>
      </c>
      <c r="E33" s="9" t="s">
        <v>56</v>
      </c>
      <c r="F33" s="11">
        <v>10</v>
      </c>
      <c r="G33" s="12" t="s">
        <v>259</v>
      </c>
      <c r="H33" s="23">
        <v>1</v>
      </c>
      <c r="I33" s="26"/>
      <c r="J33" s="25" t="str">
        <f t="shared" si="0"/>
        <v>辞退する</v>
      </c>
      <c r="K33" s="14"/>
    </row>
    <row r="34" spans="1:11" ht="22.5" customHeight="1">
      <c r="A34" s="30">
        <v>31</v>
      </c>
      <c r="B34" s="3">
        <v>220720</v>
      </c>
      <c r="C34" s="5" t="s">
        <v>10</v>
      </c>
      <c r="D34" s="4" t="s">
        <v>202</v>
      </c>
      <c r="E34" s="5" t="s">
        <v>12</v>
      </c>
      <c r="F34" s="4">
        <v>10</v>
      </c>
      <c r="G34" s="32" t="s">
        <v>260</v>
      </c>
      <c r="H34" s="23">
        <v>5</v>
      </c>
      <c r="I34" s="26"/>
      <c r="J34" s="25" t="str">
        <f t="shared" si="0"/>
        <v>辞退する</v>
      </c>
      <c r="K34" s="14"/>
    </row>
    <row r="35" spans="1:11" ht="22.5" customHeight="1">
      <c r="A35" s="30">
        <v>32</v>
      </c>
      <c r="B35" s="3">
        <v>330070</v>
      </c>
      <c r="C35" s="5" t="s">
        <v>10</v>
      </c>
      <c r="D35" s="4" t="s">
        <v>21</v>
      </c>
      <c r="E35" s="5" t="s">
        <v>22</v>
      </c>
      <c r="F35" s="4">
        <v>10</v>
      </c>
      <c r="G35" s="32" t="s">
        <v>261</v>
      </c>
      <c r="H35" s="23">
        <v>250</v>
      </c>
      <c r="I35" s="26"/>
      <c r="J35" s="25" t="str">
        <f t="shared" si="0"/>
        <v>辞退する</v>
      </c>
      <c r="K35" s="14"/>
    </row>
    <row r="36" spans="1:11" ht="22.5" customHeight="1">
      <c r="A36" s="30">
        <v>33</v>
      </c>
      <c r="B36" s="3">
        <v>331990</v>
      </c>
      <c r="C36" s="5" t="s">
        <v>10</v>
      </c>
      <c r="D36" s="4" t="s">
        <v>48</v>
      </c>
      <c r="E36" s="5" t="s">
        <v>12</v>
      </c>
      <c r="F36" s="4">
        <v>10</v>
      </c>
      <c r="G36" s="32" t="s">
        <v>262</v>
      </c>
      <c r="H36" s="23">
        <v>150</v>
      </c>
      <c r="I36" s="26"/>
      <c r="J36" s="25" t="str">
        <f t="shared" si="0"/>
        <v>辞退する</v>
      </c>
      <c r="K36" s="14"/>
    </row>
    <row r="37" spans="1:11" ht="22.5" customHeight="1">
      <c r="A37" s="30">
        <v>34</v>
      </c>
      <c r="B37" s="3">
        <v>332000</v>
      </c>
      <c r="C37" s="5" t="s">
        <v>10</v>
      </c>
      <c r="D37" s="4" t="s">
        <v>43</v>
      </c>
      <c r="E37" s="5" t="s">
        <v>12</v>
      </c>
      <c r="F37" s="4">
        <v>10</v>
      </c>
      <c r="G37" s="32" t="s">
        <v>263</v>
      </c>
      <c r="H37" s="23">
        <v>160</v>
      </c>
      <c r="I37" s="26"/>
      <c r="J37" s="25" t="str">
        <f t="shared" si="0"/>
        <v>辞退する</v>
      </c>
      <c r="K37" s="14"/>
    </row>
    <row r="38" spans="1:11" ht="22.5" customHeight="1">
      <c r="A38" s="30">
        <v>35</v>
      </c>
      <c r="B38" s="3">
        <v>331570</v>
      </c>
      <c r="C38" s="5" t="s">
        <v>10</v>
      </c>
      <c r="D38" s="4" t="s">
        <v>70</v>
      </c>
      <c r="E38" s="5" t="s">
        <v>12</v>
      </c>
      <c r="F38" s="4">
        <v>10</v>
      </c>
      <c r="G38" s="32" t="s">
        <v>264</v>
      </c>
      <c r="H38" s="23">
        <v>1</v>
      </c>
      <c r="I38" s="26"/>
      <c r="J38" s="25" t="str">
        <f t="shared" si="0"/>
        <v>辞退する</v>
      </c>
      <c r="K38" s="14"/>
    </row>
    <row r="39" spans="1:11" ht="22.5" customHeight="1">
      <c r="A39" s="30">
        <v>36</v>
      </c>
      <c r="B39" s="3">
        <v>255080</v>
      </c>
      <c r="C39" s="5" t="s">
        <v>10</v>
      </c>
      <c r="D39" s="4" t="s">
        <v>193</v>
      </c>
      <c r="E39" s="5" t="s">
        <v>194</v>
      </c>
      <c r="F39" s="4">
        <v>10</v>
      </c>
      <c r="G39" s="32" t="s">
        <v>265</v>
      </c>
      <c r="H39" s="23">
        <v>6</v>
      </c>
      <c r="I39" s="26"/>
      <c r="J39" s="25" t="str">
        <f t="shared" si="0"/>
        <v>辞退する</v>
      </c>
      <c r="K39" s="14"/>
    </row>
    <row r="40" spans="1:11" ht="22.5" customHeight="1">
      <c r="A40" s="30">
        <v>37</v>
      </c>
      <c r="B40" s="10">
        <v>231020</v>
      </c>
      <c r="C40" s="9" t="s">
        <v>10</v>
      </c>
      <c r="D40" s="11" t="s">
        <v>77</v>
      </c>
      <c r="E40" s="9" t="s">
        <v>78</v>
      </c>
      <c r="F40" s="11">
        <v>1</v>
      </c>
      <c r="G40" s="12" t="s">
        <v>266</v>
      </c>
      <c r="H40" s="23">
        <v>1</v>
      </c>
      <c r="I40" s="26"/>
      <c r="J40" s="25" t="str">
        <f t="shared" si="0"/>
        <v>辞退する</v>
      </c>
      <c r="K40" s="14"/>
    </row>
    <row r="41" spans="1:11" ht="22.5" customHeight="1">
      <c r="A41" s="30">
        <v>38</v>
      </c>
      <c r="B41" s="3">
        <v>261390</v>
      </c>
      <c r="C41" s="5" t="s">
        <v>10</v>
      </c>
      <c r="D41" s="4" t="s">
        <v>206</v>
      </c>
      <c r="E41" s="5" t="s">
        <v>207</v>
      </c>
      <c r="F41" s="4">
        <v>50</v>
      </c>
      <c r="G41" s="32" t="s">
        <v>267</v>
      </c>
      <c r="H41" s="23">
        <v>4</v>
      </c>
      <c r="I41" s="26"/>
      <c r="J41" s="25" t="str">
        <f t="shared" si="0"/>
        <v>辞退する</v>
      </c>
      <c r="K41" s="14"/>
    </row>
    <row r="42" spans="1:11" ht="22.5" customHeight="1">
      <c r="A42" s="30">
        <v>39</v>
      </c>
      <c r="B42" s="3">
        <v>261500</v>
      </c>
      <c r="C42" s="5" t="s">
        <v>10</v>
      </c>
      <c r="D42" s="4" t="s">
        <v>203</v>
      </c>
      <c r="E42" s="5" t="s">
        <v>153</v>
      </c>
      <c r="F42" s="4">
        <v>1</v>
      </c>
      <c r="G42" s="32" t="s">
        <v>268</v>
      </c>
      <c r="H42" s="23">
        <v>5</v>
      </c>
      <c r="I42" s="26"/>
      <c r="J42" s="25" t="str">
        <f t="shared" si="0"/>
        <v>辞退する</v>
      </c>
      <c r="K42" s="14"/>
    </row>
    <row r="43" spans="1:11" ht="22.5" customHeight="1">
      <c r="A43" s="30">
        <v>40</v>
      </c>
      <c r="B43" s="3">
        <v>261450</v>
      </c>
      <c r="C43" s="5" t="s">
        <v>10</v>
      </c>
      <c r="D43" s="4" t="s">
        <v>152</v>
      </c>
      <c r="E43" s="5" t="s">
        <v>153</v>
      </c>
      <c r="F43" s="4">
        <v>1</v>
      </c>
      <c r="G43" s="32" t="s">
        <v>269</v>
      </c>
      <c r="H43" s="23">
        <v>10</v>
      </c>
      <c r="I43" s="26"/>
      <c r="J43" s="25" t="str">
        <f t="shared" si="0"/>
        <v>辞退する</v>
      </c>
      <c r="K43" s="14"/>
    </row>
    <row r="44" spans="1:11" ht="22.5" customHeight="1">
      <c r="A44" s="30">
        <v>41</v>
      </c>
      <c r="B44" s="3">
        <v>334520</v>
      </c>
      <c r="C44" s="5" t="s">
        <v>10</v>
      </c>
      <c r="D44" s="4" t="s">
        <v>61</v>
      </c>
      <c r="E44" s="5" t="s">
        <v>12</v>
      </c>
      <c r="F44" s="4">
        <v>10</v>
      </c>
      <c r="G44" s="32" t="s">
        <v>270</v>
      </c>
      <c r="H44" s="23">
        <v>125</v>
      </c>
      <c r="I44" s="26"/>
      <c r="J44" s="25" t="str">
        <f t="shared" si="0"/>
        <v>辞退する</v>
      </c>
      <c r="K44" s="14"/>
    </row>
    <row r="45" spans="1:11" ht="22.5" customHeight="1">
      <c r="A45" s="30">
        <v>42</v>
      </c>
      <c r="B45" s="10">
        <v>334510</v>
      </c>
      <c r="C45" s="9" t="s">
        <v>10</v>
      </c>
      <c r="D45" s="11" t="s">
        <v>67</v>
      </c>
      <c r="E45" s="9" t="s">
        <v>12</v>
      </c>
      <c r="F45" s="11">
        <v>10</v>
      </c>
      <c r="G45" s="12" t="s">
        <v>271</v>
      </c>
      <c r="H45" s="23">
        <v>105</v>
      </c>
      <c r="I45" s="26"/>
      <c r="J45" s="25" t="str">
        <f t="shared" si="0"/>
        <v>辞退する</v>
      </c>
      <c r="K45" s="14"/>
    </row>
    <row r="46" spans="1:11" ht="22.5" customHeight="1">
      <c r="A46" s="30">
        <v>43</v>
      </c>
      <c r="B46" s="3">
        <v>234470</v>
      </c>
      <c r="C46" s="5" t="s">
        <v>10</v>
      </c>
      <c r="D46" s="9" t="s">
        <v>76</v>
      </c>
      <c r="E46" s="5" t="s">
        <v>54</v>
      </c>
      <c r="F46" s="4">
        <v>100</v>
      </c>
      <c r="G46" s="32" t="s">
        <v>272</v>
      </c>
      <c r="H46" s="23">
        <v>1</v>
      </c>
      <c r="I46" s="26"/>
      <c r="J46" s="25" t="str">
        <f t="shared" si="0"/>
        <v>辞退する</v>
      </c>
      <c r="K46" s="14"/>
    </row>
    <row r="47" spans="1:11" ht="22.5" customHeight="1">
      <c r="A47" s="30">
        <v>44</v>
      </c>
      <c r="B47" s="3">
        <v>340240</v>
      </c>
      <c r="C47" s="5" t="s">
        <v>10</v>
      </c>
      <c r="D47" s="4" t="s">
        <v>68</v>
      </c>
      <c r="E47" s="5" t="s">
        <v>69</v>
      </c>
      <c r="F47" s="4">
        <v>10</v>
      </c>
      <c r="G47" s="32" t="s">
        <v>273</v>
      </c>
      <c r="H47" s="23">
        <v>100</v>
      </c>
      <c r="I47" s="26"/>
      <c r="J47" s="25" t="str">
        <f t="shared" si="0"/>
        <v>辞退する</v>
      </c>
      <c r="K47" s="14"/>
    </row>
    <row r="48" spans="1:11" ht="22.5" customHeight="1">
      <c r="A48" s="30">
        <v>45</v>
      </c>
      <c r="B48" s="6">
        <v>340250</v>
      </c>
      <c r="C48" s="5" t="s">
        <v>10</v>
      </c>
      <c r="D48" s="7" t="s">
        <v>71</v>
      </c>
      <c r="E48" s="8" t="s">
        <v>12</v>
      </c>
      <c r="F48" s="7">
        <v>10</v>
      </c>
      <c r="G48" s="33" t="s">
        <v>274</v>
      </c>
      <c r="H48" s="24">
        <v>100</v>
      </c>
      <c r="I48" s="27"/>
      <c r="J48" s="25" t="str">
        <f t="shared" si="0"/>
        <v>辞退する</v>
      </c>
      <c r="K48" s="14"/>
    </row>
    <row r="49" spans="1:11" ht="22.5" customHeight="1">
      <c r="A49" s="30">
        <v>46</v>
      </c>
      <c r="B49" s="3">
        <v>237170</v>
      </c>
      <c r="C49" s="5" t="s">
        <v>10</v>
      </c>
      <c r="D49" s="4" t="s">
        <v>49</v>
      </c>
      <c r="E49" s="5" t="s">
        <v>50</v>
      </c>
      <c r="F49" s="4">
        <v>10</v>
      </c>
      <c r="G49" s="32" t="s">
        <v>275</v>
      </c>
      <c r="H49" s="23">
        <v>1</v>
      </c>
      <c r="I49" s="26"/>
      <c r="J49" s="25" t="str">
        <f t="shared" si="0"/>
        <v>辞退する</v>
      </c>
      <c r="K49" s="14"/>
    </row>
    <row r="50" spans="1:11" ht="22.5" customHeight="1">
      <c r="A50" s="30">
        <v>47</v>
      </c>
      <c r="B50" s="3">
        <v>344560</v>
      </c>
      <c r="C50" s="5" t="s">
        <v>10</v>
      </c>
      <c r="D50" s="4" t="s">
        <v>191</v>
      </c>
      <c r="E50" s="5" t="s">
        <v>192</v>
      </c>
      <c r="F50" s="4">
        <v>5</v>
      </c>
      <c r="G50" s="32" t="s">
        <v>276</v>
      </c>
      <c r="H50" s="23">
        <v>6</v>
      </c>
      <c r="I50" s="26"/>
      <c r="J50" s="25" t="str">
        <f t="shared" si="0"/>
        <v>辞退する</v>
      </c>
      <c r="K50" s="14"/>
    </row>
    <row r="51" spans="1:11" ht="22.5" customHeight="1">
      <c r="A51" s="30">
        <v>48</v>
      </c>
      <c r="B51" s="3">
        <v>346300</v>
      </c>
      <c r="C51" s="5" t="s">
        <v>10</v>
      </c>
      <c r="D51" s="4" t="s">
        <v>107</v>
      </c>
      <c r="E51" s="5" t="s">
        <v>277</v>
      </c>
      <c r="F51" s="4">
        <v>10</v>
      </c>
      <c r="G51" s="32" t="s">
        <v>278</v>
      </c>
      <c r="H51" s="23">
        <v>45</v>
      </c>
      <c r="I51" s="26"/>
      <c r="J51" s="25" t="str">
        <f t="shared" si="0"/>
        <v>辞退する</v>
      </c>
      <c r="K51" s="14"/>
    </row>
    <row r="52" spans="1:11" ht="22.5" customHeight="1">
      <c r="A52" s="30">
        <v>49</v>
      </c>
      <c r="B52" s="3">
        <v>238830</v>
      </c>
      <c r="C52" s="5" t="s">
        <v>10</v>
      </c>
      <c r="D52" s="4" t="s">
        <v>137</v>
      </c>
      <c r="E52" s="5" t="s">
        <v>78</v>
      </c>
      <c r="F52" s="4">
        <v>1</v>
      </c>
      <c r="G52" s="32" t="s">
        <v>279</v>
      </c>
      <c r="H52" s="23">
        <v>24</v>
      </c>
      <c r="I52" s="26"/>
      <c r="J52" s="25" t="str">
        <f t="shared" si="0"/>
        <v>辞退する</v>
      </c>
      <c r="K52" s="14"/>
    </row>
    <row r="53" spans="1:11" ht="22.5" customHeight="1">
      <c r="A53" s="30">
        <v>50</v>
      </c>
      <c r="B53" s="3">
        <v>307700</v>
      </c>
      <c r="C53" s="5" t="s">
        <v>10</v>
      </c>
      <c r="D53" s="9" t="s">
        <v>36</v>
      </c>
      <c r="E53" s="5" t="s">
        <v>20</v>
      </c>
      <c r="F53" s="4">
        <v>1</v>
      </c>
      <c r="G53" s="32" t="s">
        <v>280</v>
      </c>
      <c r="H53" s="23">
        <v>2</v>
      </c>
      <c r="I53" s="26"/>
      <c r="J53" s="25" t="str">
        <f t="shared" si="0"/>
        <v>辞退する</v>
      </c>
      <c r="K53" s="14"/>
    </row>
    <row r="54" spans="1:11" ht="22.5" customHeight="1">
      <c r="A54" s="30">
        <v>51</v>
      </c>
      <c r="B54" s="3">
        <v>312230</v>
      </c>
      <c r="C54" s="5" t="s">
        <v>10</v>
      </c>
      <c r="D54" s="9" t="s">
        <v>42</v>
      </c>
      <c r="E54" s="5" t="s">
        <v>12</v>
      </c>
      <c r="F54" s="4">
        <v>10</v>
      </c>
      <c r="G54" s="32" t="s">
        <v>281</v>
      </c>
      <c r="H54" s="23">
        <v>1</v>
      </c>
      <c r="I54" s="26"/>
      <c r="J54" s="25" t="str">
        <f t="shared" si="0"/>
        <v>辞退する</v>
      </c>
      <c r="K54" s="14"/>
    </row>
    <row r="55" spans="1:11" ht="22.5" customHeight="1">
      <c r="A55" s="30">
        <v>52</v>
      </c>
      <c r="B55" s="3">
        <v>335780</v>
      </c>
      <c r="C55" s="5" t="s">
        <v>10</v>
      </c>
      <c r="D55" s="4" t="s">
        <v>41</v>
      </c>
      <c r="E55" s="5" t="s">
        <v>12</v>
      </c>
      <c r="F55" s="4">
        <v>10</v>
      </c>
      <c r="G55" s="32" t="s">
        <v>282</v>
      </c>
      <c r="H55" s="23">
        <v>1</v>
      </c>
      <c r="I55" s="26"/>
      <c r="J55" s="25" t="str">
        <f t="shared" si="0"/>
        <v>辞退する</v>
      </c>
      <c r="K55" s="14"/>
    </row>
    <row r="56" spans="1:11" ht="22.5" customHeight="1">
      <c r="A56" s="30">
        <v>53</v>
      </c>
      <c r="B56" s="6">
        <v>300220</v>
      </c>
      <c r="C56" s="8" t="s">
        <v>122</v>
      </c>
      <c r="D56" s="7" t="s">
        <v>195</v>
      </c>
      <c r="E56" s="8" t="s">
        <v>56</v>
      </c>
      <c r="F56" s="7">
        <v>10</v>
      </c>
      <c r="G56" s="33" t="s">
        <v>283</v>
      </c>
      <c r="H56" s="24">
        <v>6</v>
      </c>
      <c r="I56" s="27"/>
      <c r="J56" s="25" t="str">
        <f t="shared" si="0"/>
        <v>辞退する</v>
      </c>
      <c r="K56" s="14"/>
    </row>
    <row r="57" spans="1:11" ht="22.5" customHeight="1">
      <c r="A57" s="30">
        <v>54</v>
      </c>
      <c r="B57" s="10">
        <v>231260</v>
      </c>
      <c r="C57" s="9" t="s">
        <v>23</v>
      </c>
      <c r="D57" s="11" t="s">
        <v>196</v>
      </c>
      <c r="E57" s="9" t="s">
        <v>54</v>
      </c>
      <c r="F57" s="11">
        <v>100</v>
      </c>
      <c r="G57" s="12" t="s">
        <v>284</v>
      </c>
      <c r="H57" s="23">
        <v>6</v>
      </c>
      <c r="I57" s="26"/>
      <c r="J57" s="25" t="str">
        <f t="shared" si="0"/>
        <v>辞退する</v>
      </c>
      <c r="K57" s="14"/>
    </row>
    <row r="58" spans="1:11" ht="22.5" customHeight="1">
      <c r="A58" s="30">
        <v>55</v>
      </c>
      <c r="B58" s="3">
        <v>327570</v>
      </c>
      <c r="C58" s="5" t="s">
        <v>130</v>
      </c>
      <c r="D58" s="9" t="s">
        <v>133</v>
      </c>
      <c r="E58" s="5" t="s">
        <v>134</v>
      </c>
      <c r="F58" s="4">
        <v>10</v>
      </c>
      <c r="G58" s="32" t="s">
        <v>285</v>
      </c>
      <c r="H58" s="23">
        <v>1</v>
      </c>
      <c r="I58" s="26"/>
      <c r="J58" s="25" t="str">
        <f t="shared" si="0"/>
        <v>辞退する</v>
      </c>
      <c r="K58" s="14"/>
    </row>
    <row r="59" spans="1:11" ht="22.5" customHeight="1">
      <c r="A59" s="30">
        <v>56</v>
      </c>
      <c r="B59" s="3">
        <v>238810</v>
      </c>
      <c r="C59" s="5" t="s">
        <v>130</v>
      </c>
      <c r="D59" s="4" t="s">
        <v>176</v>
      </c>
      <c r="E59" s="5" t="s">
        <v>54</v>
      </c>
      <c r="F59" s="4">
        <v>100</v>
      </c>
      <c r="G59" s="32" t="s">
        <v>286</v>
      </c>
      <c r="H59" s="23">
        <v>5</v>
      </c>
      <c r="I59" s="26"/>
      <c r="J59" s="25" t="str">
        <f t="shared" si="0"/>
        <v>辞退する</v>
      </c>
      <c r="K59" s="14"/>
    </row>
    <row r="60" spans="1:11" ht="22.5" customHeight="1">
      <c r="A60" s="30">
        <v>57</v>
      </c>
      <c r="B60" s="10">
        <v>320241</v>
      </c>
      <c r="C60" s="9" t="s">
        <v>135</v>
      </c>
      <c r="D60" s="11" t="s">
        <v>136</v>
      </c>
      <c r="E60" s="9" t="s">
        <v>20</v>
      </c>
      <c r="F60" s="11">
        <v>1</v>
      </c>
      <c r="G60" s="12" t="s">
        <v>287</v>
      </c>
      <c r="H60" s="23">
        <v>2</v>
      </c>
      <c r="I60" s="26"/>
      <c r="J60" s="25" t="str">
        <f t="shared" si="0"/>
        <v>辞退する</v>
      </c>
      <c r="K60" s="14"/>
    </row>
    <row r="61" spans="1:11" ht="22.5" customHeight="1">
      <c r="A61" s="30">
        <v>58</v>
      </c>
      <c r="B61" s="3">
        <v>237360</v>
      </c>
      <c r="C61" s="5" t="s">
        <v>187</v>
      </c>
      <c r="D61" s="4" t="s">
        <v>188</v>
      </c>
      <c r="E61" s="5" t="s">
        <v>189</v>
      </c>
      <c r="F61" s="4">
        <v>120</v>
      </c>
      <c r="G61" s="32" t="s">
        <v>288</v>
      </c>
      <c r="H61" s="23">
        <v>8</v>
      </c>
      <c r="I61" s="26"/>
      <c r="J61" s="25" t="str">
        <f t="shared" si="0"/>
        <v>辞退する</v>
      </c>
      <c r="K61" s="14"/>
    </row>
    <row r="62" spans="1:11" ht="22.5" customHeight="1">
      <c r="A62" s="30">
        <v>59</v>
      </c>
      <c r="B62" s="3">
        <v>318560</v>
      </c>
      <c r="C62" s="5" t="s">
        <v>5</v>
      </c>
      <c r="D62" s="9" t="s">
        <v>6</v>
      </c>
      <c r="E62" s="5" t="s">
        <v>7</v>
      </c>
      <c r="F62" s="4">
        <v>10</v>
      </c>
      <c r="G62" s="32" t="s">
        <v>289</v>
      </c>
      <c r="H62" s="23">
        <v>4800</v>
      </c>
      <c r="I62" s="26"/>
      <c r="J62" s="25" t="str">
        <f t="shared" si="0"/>
        <v>辞退する</v>
      </c>
      <c r="K62" s="14"/>
    </row>
    <row r="63" spans="1:11" ht="22.5" customHeight="1">
      <c r="A63" s="30">
        <v>60</v>
      </c>
      <c r="B63" s="3">
        <v>318510</v>
      </c>
      <c r="C63" s="5" t="s">
        <v>5</v>
      </c>
      <c r="D63" s="4" t="s">
        <v>145</v>
      </c>
      <c r="E63" s="5" t="s">
        <v>146</v>
      </c>
      <c r="F63" s="4">
        <v>10</v>
      </c>
      <c r="G63" s="32" t="s">
        <v>290</v>
      </c>
      <c r="H63" s="23">
        <v>300</v>
      </c>
      <c r="I63" s="26"/>
      <c r="J63" s="25" t="str">
        <f t="shared" si="0"/>
        <v>辞退する</v>
      </c>
      <c r="K63" s="14"/>
    </row>
    <row r="64" spans="1:11" ht="22.5" customHeight="1">
      <c r="A64" s="30">
        <v>61</v>
      </c>
      <c r="B64" s="6">
        <v>318140</v>
      </c>
      <c r="C64" s="8" t="s">
        <v>5</v>
      </c>
      <c r="D64" s="7" t="s">
        <v>102</v>
      </c>
      <c r="E64" s="8" t="s">
        <v>103</v>
      </c>
      <c r="F64" s="7">
        <v>5</v>
      </c>
      <c r="G64" s="33" t="s">
        <v>291</v>
      </c>
      <c r="H64" s="24">
        <v>50</v>
      </c>
      <c r="I64" s="27"/>
      <c r="J64" s="25" t="str">
        <f t="shared" si="0"/>
        <v>辞退する</v>
      </c>
      <c r="K64" s="14"/>
    </row>
    <row r="65" spans="1:11" ht="22.5" customHeight="1">
      <c r="A65" s="30">
        <v>62</v>
      </c>
      <c r="B65" s="3">
        <v>382370</v>
      </c>
      <c r="C65" s="5" t="s">
        <v>73</v>
      </c>
      <c r="D65" s="4" t="s">
        <v>215</v>
      </c>
      <c r="E65" s="5" t="s">
        <v>216</v>
      </c>
      <c r="F65" s="4">
        <v>5</v>
      </c>
      <c r="G65" s="32" t="s">
        <v>292</v>
      </c>
      <c r="H65" s="23">
        <v>4</v>
      </c>
      <c r="I65" s="26"/>
      <c r="J65" s="25" t="str">
        <f t="shared" si="0"/>
        <v>辞退する</v>
      </c>
      <c r="K65" s="14"/>
    </row>
    <row r="66" spans="1:11" ht="22.5" customHeight="1">
      <c r="A66" s="30">
        <v>63</v>
      </c>
      <c r="B66" s="3">
        <v>382070</v>
      </c>
      <c r="C66" s="5" t="s">
        <v>73</v>
      </c>
      <c r="D66" s="4" t="s">
        <v>157</v>
      </c>
      <c r="E66" s="5" t="s">
        <v>156</v>
      </c>
      <c r="F66" s="4">
        <v>5</v>
      </c>
      <c r="G66" s="32" t="s">
        <v>293</v>
      </c>
      <c r="H66" s="23">
        <v>9</v>
      </c>
      <c r="I66" s="26"/>
      <c r="J66" s="25" t="str">
        <f t="shared" si="0"/>
        <v>辞退する</v>
      </c>
      <c r="K66" s="14"/>
    </row>
    <row r="67" spans="1:11" ht="22.5" customHeight="1">
      <c r="A67" s="30">
        <v>64</v>
      </c>
      <c r="B67" s="3">
        <v>382150</v>
      </c>
      <c r="C67" s="5" t="s">
        <v>73</v>
      </c>
      <c r="D67" s="4" t="s">
        <v>74</v>
      </c>
      <c r="E67" s="5" t="s">
        <v>75</v>
      </c>
      <c r="F67" s="4">
        <v>1</v>
      </c>
      <c r="G67" s="32" t="s">
        <v>294</v>
      </c>
      <c r="H67" s="23">
        <v>100</v>
      </c>
      <c r="I67" s="26"/>
      <c r="J67" s="25" t="str">
        <f t="shared" si="0"/>
        <v>辞退する</v>
      </c>
      <c r="K67" s="14"/>
    </row>
    <row r="68" spans="1:11" ht="22.5" customHeight="1">
      <c r="A68" s="30">
        <v>65</v>
      </c>
      <c r="B68" s="3">
        <v>316640</v>
      </c>
      <c r="C68" s="5" t="s">
        <v>73</v>
      </c>
      <c r="D68" s="4" t="s">
        <v>211</v>
      </c>
      <c r="E68" s="5" t="s">
        <v>212</v>
      </c>
      <c r="F68" s="4">
        <v>1</v>
      </c>
      <c r="G68" s="32" t="s">
        <v>295</v>
      </c>
      <c r="H68" s="23">
        <v>1</v>
      </c>
      <c r="I68" s="26"/>
      <c r="J68" s="25" t="str">
        <f t="shared" si="0"/>
        <v>辞退する</v>
      </c>
      <c r="K68" s="14"/>
    </row>
    <row r="69" spans="1:11" ht="22.5" customHeight="1">
      <c r="A69" s="30">
        <v>66</v>
      </c>
      <c r="B69" s="3">
        <v>316650</v>
      </c>
      <c r="C69" s="5" t="s">
        <v>73</v>
      </c>
      <c r="D69" s="4" t="s">
        <v>213</v>
      </c>
      <c r="E69" s="5" t="s">
        <v>214</v>
      </c>
      <c r="F69" s="4">
        <v>1</v>
      </c>
      <c r="G69" s="32" t="s">
        <v>296</v>
      </c>
      <c r="H69" s="23">
        <v>1</v>
      </c>
      <c r="I69" s="26"/>
      <c r="J69" s="25" t="str">
        <f t="shared" si="0"/>
        <v>辞退する</v>
      </c>
      <c r="K69" s="14"/>
    </row>
    <row r="70" spans="1:11" ht="22.5" customHeight="1">
      <c r="A70" s="30">
        <v>67</v>
      </c>
      <c r="B70" s="3">
        <v>233850</v>
      </c>
      <c r="C70" s="5" t="s">
        <v>83</v>
      </c>
      <c r="D70" s="4" t="s">
        <v>148</v>
      </c>
      <c r="E70" s="5" t="s">
        <v>37</v>
      </c>
      <c r="F70" s="4">
        <v>1</v>
      </c>
      <c r="G70" s="32" t="s">
        <v>297</v>
      </c>
      <c r="H70" s="23">
        <v>17</v>
      </c>
      <c r="I70" s="26"/>
      <c r="J70" s="25" t="str">
        <f t="shared" ref="J70:J128" si="1">IF(I70&gt;0,H70*I70,"辞退する")</f>
        <v>辞退する</v>
      </c>
      <c r="K70" s="14"/>
    </row>
    <row r="71" spans="1:11" ht="22.5" customHeight="1">
      <c r="A71" s="30">
        <v>68</v>
      </c>
      <c r="B71" s="3">
        <v>233842</v>
      </c>
      <c r="C71" s="5" t="s">
        <v>83</v>
      </c>
      <c r="D71" s="4" t="s">
        <v>84</v>
      </c>
      <c r="E71" s="5" t="s">
        <v>85</v>
      </c>
      <c r="F71" s="4">
        <v>400</v>
      </c>
      <c r="G71" s="32" t="s">
        <v>298</v>
      </c>
      <c r="H71" s="23">
        <v>1</v>
      </c>
      <c r="I71" s="26"/>
      <c r="J71" s="25" t="str">
        <f t="shared" si="1"/>
        <v>辞退する</v>
      </c>
      <c r="K71" s="14"/>
    </row>
    <row r="72" spans="1:11" ht="22.5" customHeight="1">
      <c r="A72" s="30">
        <v>69</v>
      </c>
      <c r="B72" s="3">
        <v>334051</v>
      </c>
      <c r="C72" s="5" t="s">
        <v>13</v>
      </c>
      <c r="D72" s="4" t="s">
        <v>299</v>
      </c>
      <c r="E72" s="5" t="s">
        <v>14</v>
      </c>
      <c r="F72" s="4">
        <v>10</v>
      </c>
      <c r="G72" s="32" t="s">
        <v>300</v>
      </c>
      <c r="H72" s="23">
        <v>500</v>
      </c>
      <c r="I72" s="26"/>
      <c r="J72" s="25" t="str">
        <f t="shared" si="1"/>
        <v>辞退する</v>
      </c>
      <c r="K72" s="14"/>
    </row>
    <row r="73" spans="1:11" ht="22.5" customHeight="1">
      <c r="A73" s="30">
        <v>70</v>
      </c>
      <c r="B73" s="3">
        <v>250060</v>
      </c>
      <c r="C73" s="5" t="s">
        <v>8</v>
      </c>
      <c r="D73" s="4" t="s">
        <v>9</v>
      </c>
      <c r="E73" s="5" t="s">
        <v>225</v>
      </c>
      <c r="F73" s="4">
        <v>1</v>
      </c>
      <c r="G73" s="32" t="s">
        <v>301</v>
      </c>
      <c r="H73" s="23">
        <v>700</v>
      </c>
      <c r="I73" s="26"/>
      <c r="J73" s="25" t="str">
        <f t="shared" si="1"/>
        <v>辞退する</v>
      </c>
      <c r="K73" s="14"/>
    </row>
    <row r="74" spans="1:11" ht="22.5" customHeight="1">
      <c r="A74" s="30">
        <v>71</v>
      </c>
      <c r="B74" s="10">
        <v>250061</v>
      </c>
      <c r="C74" s="9" t="s">
        <v>8</v>
      </c>
      <c r="D74" s="11" t="s">
        <v>9</v>
      </c>
      <c r="E74" s="9" t="s">
        <v>226</v>
      </c>
      <c r="F74" s="11">
        <v>1</v>
      </c>
      <c r="G74" s="12" t="s">
        <v>302</v>
      </c>
      <c r="H74" s="23">
        <v>200</v>
      </c>
      <c r="I74" s="26"/>
      <c r="J74" s="25" t="str">
        <f t="shared" si="1"/>
        <v>辞退する</v>
      </c>
      <c r="K74" s="14"/>
    </row>
    <row r="75" spans="1:11" ht="22.5" customHeight="1">
      <c r="A75" s="30">
        <v>72</v>
      </c>
      <c r="B75" s="3">
        <v>329030</v>
      </c>
      <c r="C75" s="5" t="s">
        <v>115</v>
      </c>
      <c r="D75" s="4" t="s">
        <v>197</v>
      </c>
      <c r="E75" s="5" t="s">
        <v>127</v>
      </c>
      <c r="F75" s="4">
        <v>50</v>
      </c>
      <c r="G75" s="32" t="s">
        <v>303</v>
      </c>
      <c r="H75" s="23">
        <v>6</v>
      </c>
      <c r="I75" s="26"/>
      <c r="J75" s="25" t="str">
        <f t="shared" si="1"/>
        <v>辞退する</v>
      </c>
      <c r="K75" s="14"/>
    </row>
    <row r="76" spans="1:11" ht="22.5" customHeight="1">
      <c r="A76" s="30">
        <v>73</v>
      </c>
      <c r="B76" s="3">
        <v>213950</v>
      </c>
      <c r="C76" s="5" t="s">
        <v>164</v>
      </c>
      <c r="D76" s="4" t="s">
        <v>165</v>
      </c>
      <c r="E76" s="5" t="s">
        <v>166</v>
      </c>
      <c r="F76" s="4">
        <v>1000</v>
      </c>
      <c r="G76" s="32" t="s">
        <v>304</v>
      </c>
      <c r="H76" s="23">
        <v>1</v>
      </c>
      <c r="I76" s="26"/>
      <c r="J76" s="25" t="str">
        <f t="shared" si="1"/>
        <v>辞退する</v>
      </c>
      <c r="K76" s="14"/>
    </row>
    <row r="77" spans="1:11" ht="22.5" customHeight="1">
      <c r="A77" s="30">
        <v>74</v>
      </c>
      <c r="B77" s="3">
        <v>253772</v>
      </c>
      <c r="C77" s="5" t="s">
        <v>15</v>
      </c>
      <c r="D77" s="4" t="s">
        <v>51</v>
      </c>
      <c r="E77" s="5" t="s">
        <v>227</v>
      </c>
      <c r="F77" s="4">
        <v>1</v>
      </c>
      <c r="G77" s="32" t="s">
        <v>305</v>
      </c>
      <c r="H77" s="23">
        <v>150</v>
      </c>
      <c r="I77" s="26"/>
      <c r="J77" s="25" t="str">
        <f t="shared" si="1"/>
        <v>辞退する</v>
      </c>
      <c r="K77" s="14"/>
    </row>
    <row r="78" spans="1:11" ht="22.5" customHeight="1">
      <c r="A78" s="30">
        <v>75</v>
      </c>
      <c r="B78" s="10">
        <v>254690</v>
      </c>
      <c r="C78" s="9" t="s">
        <v>15</v>
      </c>
      <c r="D78" s="11" t="s">
        <v>46</v>
      </c>
      <c r="E78" s="9" t="s">
        <v>47</v>
      </c>
      <c r="F78" s="11">
        <v>1</v>
      </c>
      <c r="G78" s="12" t="s">
        <v>306</v>
      </c>
      <c r="H78" s="23">
        <v>160</v>
      </c>
      <c r="I78" s="26"/>
      <c r="J78" s="25" t="str">
        <f t="shared" si="1"/>
        <v>辞退する</v>
      </c>
      <c r="K78" s="14"/>
    </row>
    <row r="79" spans="1:11" ht="22.5" customHeight="1">
      <c r="A79" s="30">
        <v>76</v>
      </c>
      <c r="B79" s="6">
        <v>255290</v>
      </c>
      <c r="C79" s="8" t="s">
        <v>15</v>
      </c>
      <c r="D79" s="7" t="s">
        <v>154</v>
      </c>
      <c r="E79" s="8" t="s">
        <v>101</v>
      </c>
      <c r="F79" s="7">
        <v>1</v>
      </c>
      <c r="G79" s="33" t="s">
        <v>307</v>
      </c>
      <c r="H79" s="24">
        <v>10</v>
      </c>
      <c r="I79" s="27"/>
      <c r="J79" s="25" t="str">
        <f t="shared" si="1"/>
        <v>辞退する</v>
      </c>
      <c r="K79" s="14"/>
    </row>
    <row r="80" spans="1:11" ht="22.5" customHeight="1">
      <c r="A80" s="30">
        <v>77</v>
      </c>
      <c r="B80" s="3">
        <v>255300</v>
      </c>
      <c r="C80" s="5" t="s">
        <v>15</v>
      </c>
      <c r="D80" s="4" t="s">
        <v>100</v>
      </c>
      <c r="E80" s="5" t="s">
        <v>101</v>
      </c>
      <c r="F80" s="4">
        <v>1</v>
      </c>
      <c r="G80" s="32" t="s">
        <v>308</v>
      </c>
      <c r="H80" s="23">
        <v>50</v>
      </c>
      <c r="I80" s="26"/>
      <c r="J80" s="25" t="str">
        <f t="shared" si="1"/>
        <v>辞退する</v>
      </c>
      <c r="K80" s="14"/>
    </row>
    <row r="81" spans="1:11" ht="22.5" customHeight="1">
      <c r="A81" s="30">
        <v>78</v>
      </c>
      <c r="B81" s="3">
        <v>215093</v>
      </c>
      <c r="C81" s="5" t="s">
        <v>15</v>
      </c>
      <c r="D81" s="4" t="s">
        <v>309</v>
      </c>
      <c r="E81" s="5" t="s">
        <v>86</v>
      </c>
      <c r="F81" s="4">
        <v>1</v>
      </c>
      <c r="G81" s="32" t="s">
        <v>310</v>
      </c>
      <c r="H81" s="23">
        <v>2</v>
      </c>
      <c r="I81" s="26"/>
      <c r="J81" s="25" t="str">
        <f t="shared" si="1"/>
        <v>辞退する</v>
      </c>
      <c r="K81" s="14"/>
    </row>
    <row r="82" spans="1:11" ht="22.5" customHeight="1">
      <c r="A82" s="30">
        <v>79</v>
      </c>
      <c r="B82" s="3">
        <v>252490</v>
      </c>
      <c r="C82" s="5" t="s">
        <v>15</v>
      </c>
      <c r="D82" s="4" t="s">
        <v>158</v>
      </c>
      <c r="E82" s="5" t="s">
        <v>159</v>
      </c>
      <c r="F82" s="4">
        <v>50</v>
      </c>
      <c r="G82" s="32" t="s">
        <v>311</v>
      </c>
      <c r="H82" s="23">
        <v>8</v>
      </c>
      <c r="I82" s="26"/>
      <c r="J82" s="25" t="str">
        <f t="shared" si="1"/>
        <v>辞退する</v>
      </c>
      <c r="K82" s="14"/>
    </row>
    <row r="83" spans="1:11" ht="22.5" customHeight="1">
      <c r="A83" s="30">
        <v>80</v>
      </c>
      <c r="B83" s="3">
        <v>261490</v>
      </c>
      <c r="C83" s="5" t="s">
        <v>15</v>
      </c>
      <c r="D83" s="4" t="s">
        <v>98</v>
      </c>
      <c r="E83" s="5" t="s">
        <v>99</v>
      </c>
      <c r="F83" s="4">
        <v>100</v>
      </c>
      <c r="G83" s="32" t="s">
        <v>312</v>
      </c>
      <c r="H83" s="23">
        <v>2</v>
      </c>
      <c r="I83" s="26"/>
      <c r="J83" s="25" t="str">
        <f t="shared" si="1"/>
        <v>辞退する</v>
      </c>
      <c r="K83" s="14"/>
    </row>
    <row r="84" spans="1:11" ht="22.5" customHeight="1">
      <c r="A84" s="30">
        <v>81</v>
      </c>
      <c r="B84" s="3">
        <v>250711</v>
      </c>
      <c r="C84" s="5" t="s">
        <v>15</v>
      </c>
      <c r="D84" s="9" t="s">
        <v>16</v>
      </c>
      <c r="E84" s="5" t="s">
        <v>17</v>
      </c>
      <c r="F84" s="4">
        <v>1</v>
      </c>
      <c r="G84" s="32" t="s">
        <v>313</v>
      </c>
      <c r="H84" s="23">
        <v>490</v>
      </c>
      <c r="I84" s="26"/>
      <c r="J84" s="25" t="str">
        <f t="shared" si="1"/>
        <v>辞退する</v>
      </c>
      <c r="K84" s="14"/>
    </row>
    <row r="85" spans="1:11" ht="22.5" customHeight="1">
      <c r="A85" s="30">
        <v>82</v>
      </c>
      <c r="B85" s="3">
        <v>250701</v>
      </c>
      <c r="C85" s="5" t="s">
        <v>15</v>
      </c>
      <c r="D85" s="4" t="s">
        <v>186</v>
      </c>
      <c r="E85" s="5" t="s">
        <v>17</v>
      </c>
      <c r="F85" s="4">
        <v>20</v>
      </c>
      <c r="G85" s="32" t="s">
        <v>314</v>
      </c>
      <c r="H85" s="23">
        <v>8</v>
      </c>
      <c r="I85" s="26"/>
      <c r="J85" s="25" t="str">
        <f t="shared" si="1"/>
        <v>辞退する</v>
      </c>
      <c r="K85" s="14"/>
    </row>
    <row r="86" spans="1:11" ht="22.5" customHeight="1">
      <c r="A86" s="30">
        <v>83</v>
      </c>
      <c r="B86" s="3">
        <v>254944</v>
      </c>
      <c r="C86" s="5" t="s">
        <v>15</v>
      </c>
      <c r="D86" s="4" t="s">
        <v>72</v>
      </c>
      <c r="E86" s="5" t="s">
        <v>47</v>
      </c>
      <c r="F86" s="4">
        <v>1</v>
      </c>
      <c r="G86" s="32" t="s">
        <v>315</v>
      </c>
      <c r="H86" s="23">
        <v>100</v>
      </c>
      <c r="I86" s="26"/>
      <c r="J86" s="25" t="str">
        <f t="shared" si="1"/>
        <v>辞退する</v>
      </c>
      <c r="K86" s="14"/>
    </row>
    <row r="87" spans="1:11" ht="22.5" customHeight="1">
      <c r="A87" s="30">
        <v>84</v>
      </c>
      <c r="B87" s="3">
        <v>932061</v>
      </c>
      <c r="C87" s="5" t="s">
        <v>15</v>
      </c>
      <c r="D87" s="4" t="s">
        <v>118</v>
      </c>
      <c r="E87" s="5" t="s">
        <v>47</v>
      </c>
      <c r="F87" s="4">
        <v>1</v>
      </c>
      <c r="G87" s="32" t="s">
        <v>316</v>
      </c>
      <c r="H87" s="23">
        <v>30</v>
      </c>
      <c r="I87" s="26"/>
      <c r="J87" s="25" t="str">
        <f t="shared" si="1"/>
        <v>辞退する</v>
      </c>
      <c r="K87" s="14"/>
    </row>
    <row r="88" spans="1:11" ht="22.5" customHeight="1">
      <c r="A88" s="30">
        <v>85</v>
      </c>
      <c r="B88" s="10">
        <v>254946</v>
      </c>
      <c r="C88" s="9" t="s">
        <v>119</v>
      </c>
      <c r="D88" s="11" t="s">
        <v>120</v>
      </c>
      <c r="E88" s="9" t="s">
        <v>121</v>
      </c>
      <c r="F88" s="11">
        <v>100</v>
      </c>
      <c r="G88" s="12" t="s">
        <v>317</v>
      </c>
      <c r="H88" s="23">
        <v>30</v>
      </c>
      <c r="I88" s="26"/>
      <c r="J88" s="25" t="str">
        <f t="shared" si="1"/>
        <v>辞退する</v>
      </c>
      <c r="K88" s="14"/>
    </row>
    <row r="89" spans="1:11" ht="22.5" customHeight="1">
      <c r="A89" s="30">
        <v>86</v>
      </c>
      <c r="B89" s="3">
        <v>215650</v>
      </c>
      <c r="C89" s="5" t="s">
        <v>108</v>
      </c>
      <c r="D89" s="4" t="s">
        <v>170</v>
      </c>
      <c r="E89" s="5" t="s">
        <v>139</v>
      </c>
      <c r="F89" s="4">
        <v>1</v>
      </c>
      <c r="G89" s="32" t="s">
        <v>318</v>
      </c>
      <c r="H89" s="23">
        <v>2</v>
      </c>
      <c r="I89" s="26"/>
      <c r="J89" s="25" t="str">
        <f t="shared" si="1"/>
        <v>辞退する</v>
      </c>
      <c r="K89" s="14"/>
    </row>
    <row r="90" spans="1:11" ht="22.5" customHeight="1">
      <c r="A90" s="30">
        <v>87</v>
      </c>
      <c r="B90" s="3">
        <v>238170</v>
      </c>
      <c r="C90" s="5" t="s">
        <v>108</v>
      </c>
      <c r="D90" s="4" t="s">
        <v>109</v>
      </c>
      <c r="E90" s="5" t="s">
        <v>110</v>
      </c>
      <c r="F90" s="4">
        <v>400</v>
      </c>
      <c r="G90" s="32" t="s">
        <v>319</v>
      </c>
      <c r="H90" s="23">
        <v>35</v>
      </c>
      <c r="I90" s="26"/>
      <c r="J90" s="25" t="str">
        <f t="shared" si="1"/>
        <v>辞退する</v>
      </c>
      <c r="K90" s="14"/>
    </row>
    <row r="91" spans="1:11" ht="22.5" customHeight="1">
      <c r="A91" s="30">
        <v>88</v>
      </c>
      <c r="B91" s="10">
        <v>259350</v>
      </c>
      <c r="C91" s="9" t="s">
        <v>172</v>
      </c>
      <c r="D91" s="11" t="s">
        <v>173</v>
      </c>
      <c r="E91" s="9" t="s">
        <v>174</v>
      </c>
      <c r="F91" s="11">
        <v>10</v>
      </c>
      <c r="G91" s="12" t="s">
        <v>320</v>
      </c>
      <c r="H91" s="23">
        <v>1</v>
      </c>
      <c r="I91" s="26"/>
      <c r="J91" s="25" t="str">
        <f t="shared" si="1"/>
        <v>辞退する</v>
      </c>
      <c r="K91" s="14"/>
    </row>
    <row r="92" spans="1:11" ht="22.5" customHeight="1">
      <c r="A92" s="30">
        <v>89</v>
      </c>
      <c r="B92" s="3">
        <v>261910</v>
      </c>
      <c r="C92" s="5" t="s">
        <v>90</v>
      </c>
      <c r="D92" s="9" t="s">
        <v>91</v>
      </c>
      <c r="E92" s="5" t="s">
        <v>92</v>
      </c>
      <c r="F92" s="4">
        <v>1</v>
      </c>
      <c r="G92" s="32" t="s">
        <v>321</v>
      </c>
      <c r="H92" s="23">
        <v>78</v>
      </c>
      <c r="I92" s="26"/>
      <c r="J92" s="25" t="str">
        <f t="shared" si="1"/>
        <v>辞退する</v>
      </c>
      <c r="K92" s="14"/>
    </row>
    <row r="93" spans="1:11" ht="22.5" customHeight="1">
      <c r="A93" s="30">
        <v>90</v>
      </c>
      <c r="B93" s="10">
        <v>226120</v>
      </c>
      <c r="C93" s="9" t="s">
        <v>63</v>
      </c>
      <c r="D93" s="11" t="s">
        <v>64</v>
      </c>
      <c r="E93" s="9" t="s">
        <v>65</v>
      </c>
      <c r="F93" s="11">
        <v>1</v>
      </c>
      <c r="G93" s="12" t="s">
        <v>322</v>
      </c>
      <c r="H93" s="23">
        <v>120</v>
      </c>
      <c r="I93" s="26"/>
      <c r="J93" s="25" t="str">
        <f t="shared" si="1"/>
        <v>辞退する</v>
      </c>
      <c r="K93" s="14"/>
    </row>
    <row r="94" spans="1:11" ht="22.5" customHeight="1">
      <c r="A94" s="30">
        <v>91</v>
      </c>
      <c r="B94" s="3">
        <v>238630</v>
      </c>
      <c r="C94" s="5" t="s">
        <v>63</v>
      </c>
      <c r="D94" s="4" t="s">
        <v>171</v>
      </c>
      <c r="E94" s="5" t="s">
        <v>65</v>
      </c>
      <c r="F94" s="4">
        <v>1</v>
      </c>
      <c r="G94" s="32" t="s">
        <v>323</v>
      </c>
      <c r="H94" s="23">
        <v>5</v>
      </c>
      <c r="I94" s="26"/>
      <c r="J94" s="25" t="str">
        <f t="shared" si="1"/>
        <v>辞退する</v>
      </c>
      <c r="K94" s="14"/>
    </row>
    <row r="95" spans="1:11" ht="22.5" customHeight="1">
      <c r="A95" s="30">
        <v>92</v>
      </c>
      <c r="B95" s="3">
        <v>216951</v>
      </c>
      <c r="C95" s="5" t="s">
        <v>177</v>
      </c>
      <c r="D95" s="4" t="s">
        <v>178</v>
      </c>
      <c r="E95" s="5" t="s">
        <v>123</v>
      </c>
      <c r="F95" s="4">
        <v>100</v>
      </c>
      <c r="G95" s="32" t="s">
        <v>324</v>
      </c>
      <c r="H95" s="23">
        <v>1</v>
      </c>
      <c r="I95" s="26"/>
      <c r="J95" s="25" t="str">
        <f t="shared" si="1"/>
        <v>辞退する</v>
      </c>
      <c r="K95" s="14"/>
    </row>
    <row r="96" spans="1:11" ht="22.5" customHeight="1">
      <c r="A96" s="30">
        <v>93</v>
      </c>
      <c r="B96" s="6">
        <v>212150</v>
      </c>
      <c r="C96" s="5" t="s">
        <v>179</v>
      </c>
      <c r="D96" s="13" t="s">
        <v>180</v>
      </c>
      <c r="E96" s="8" t="s">
        <v>181</v>
      </c>
      <c r="F96" s="7">
        <v>7</v>
      </c>
      <c r="G96" s="33" t="s">
        <v>325</v>
      </c>
      <c r="H96" s="24">
        <v>1</v>
      </c>
      <c r="I96" s="27"/>
      <c r="J96" s="25" t="str">
        <f t="shared" si="1"/>
        <v>辞退する</v>
      </c>
      <c r="K96" s="14"/>
    </row>
    <row r="97" spans="1:11" ht="22.5" customHeight="1">
      <c r="A97" s="30">
        <v>94</v>
      </c>
      <c r="B97" s="3">
        <v>203580</v>
      </c>
      <c r="C97" s="5" t="s">
        <v>104</v>
      </c>
      <c r="D97" s="4" t="s">
        <v>105</v>
      </c>
      <c r="E97" s="5" t="s">
        <v>155</v>
      </c>
      <c r="F97" s="4">
        <v>100</v>
      </c>
      <c r="G97" s="32" t="s">
        <v>326</v>
      </c>
      <c r="H97" s="23">
        <v>10</v>
      </c>
      <c r="I97" s="26"/>
      <c r="J97" s="25" t="str">
        <f t="shared" si="1"/>
        <v>辞退する</v>
      </c>
      <c r="K97" s="14"/>
    </row>
    <row r="98" spans="1:11" ht="22.5" customHeight="1">
      <c r="A98" s="30">
        <v>95</v>
      </c>
      <c r="B98" s="3">
        <v>203581</v>
      </c>
      <c r="C98" s="5" t="s">
        <v>104</v>
      </c>
      <c r="D98" s="4" t="s">
        <v>105</v>
      </c>
      <c r="E98" s="5" t="s">
        <v>106</v>
      </c>
      <c r="F98" s="4">
        <v>1000</v>
      </c>
      <c r="G98" s="32" t="s">
        <v>327</v>
      </c>
      <c r="H98" s="23">
        <v>2</v>
      </c>
      <c r="I98" s="26"/>
      <c r="J98" s="25" t="str">
        <f t="shared" si="1"/>
        <v>辞退する</v>
      </c>
      <c r="K98" s="14"/>
    </row>
    <row r="99" spans="1:11" ht="22.5" customHeight="1">
      <c r="A99" s="30">
        <v>96</v>
      </c>
      <c r="B99" s="10">
        <v>217170</v>
      </c>
      <c r="C99" s="9" t="s">
        <v>104</v>
      </c>
      <c r="D99" s="11" t="s">
        <v>184</v>
      </c>
      <c r="E99" s="9" t="s">
        <v>185</v>
      </c>
      <c r="F99" s="11">
        <v>1</v>
      </c>
      <c r="G99" s="12" t="s">
        <v>328</v>
      </c>
      <c r="H99" s="23">
        <v>5</v>
      </c>
      <c r="I99" s="26"/>
      <c r="J99" s="25" t="str">
        <f t="shared" si="1"/>
        <v>辞退する</v>
      </c>
      <c r="K99" s="14"/>
    </row>
    <row r="100" spans="1:11" ht="22.5" customHeight="1">
      <c r="A100" s="30">
        <v>97</v>
      </c>
      <c r="B100" s="3">
        <v>225750</v>
      </c>
      <c r="C100" s="5" t="s">
        <v>104</v>
      </c>
      <c r="D100" s="4" t="s">
        <v>175</v>
      </c>
      <c r="E100" s="5" t="s">
        <v>54</v>
      </c>
      <c r="F100" s="4">
        <v>100</v>
      </c>
      <c r="G100" s="32" t="s">
        <v>329</v>
      </c>
      <c r="H100" s="23">
        <v>5</v>
      </c>
      <c r="I100" s="26"/>
      <c r="J100" s="25" t="str">
        <f t="shared" si="1"/>
        <v>辞退する</v>
      </c>
      <c r="K100" s="14"/>
    </row>
    <row r="101" spans="1:11" ht="22.5" customHeight="1">
      <c r="A101" s="30">
        <v>98</v>
      </c>
      <c r="B101" s="3">
        <v>930280</v>
      </c>
      <c r="C101" s="5" t="s">
        <v>4</v>
      </c>
      <c r="D101" s="4" t="s">
        <v>96</v>
      </c>
      <c r="E101" s="5" t="s">
        <v>33</v>
      </c>
      <c r="F101" s="4">
        <v>1</v>
      </c>
      <c r="G101" s="32" t="s">
        <v>330</v>
      </c>
      <c r="H101" s="23">
        <v>60</v>
      </c>
      <c r="I101" s="26"/>
      <c r="J101" s="25" t="str">
        <f t="shared" si="1"/>
        <v>辞退する</v>
      </c>
      <c r="K101" s="14"/>
    </row>
    <row r="102" spans="1:11" ht="22.5" customHeight="1">
      <c r="A102" s="30">
        <v>99</v>
      </c>
      <c r="B102" s="3">
        <v>238330</v>
      </c>
      <c r="C102" s="5" t="s">
        <v>4</v>
      </c>
      <c r="D102" s="4" t="s">
        <v>182</v>
      </c>
      <c r="E102" s="5" t="s">
        <v>54</v>
      </c>
      <c r="F102" s="4">
        <v>100</v>
      </c>
      <c r="G102" s="32" t="s">
        <v>331</v>
      </c>
      <c r="H102" s="23">
        <v>1</v>
      </c>
      <c r="I102" s="26"/>
      <c r="J102" s="25" t="str">
        <f t="shared" si="1"/>
        <v>辞退する</v>
      </c>
      <c r="K102" s="14"/>
    </row>
    <row r="103" spans="1:11" ht="22.5" customHeight="1">
      <c r="A103" s="30">
        <v>100</v>
      </c>
      <c r="B103" s="3">
        <v>209731</v>
      </c>
      <c r="C103" s="5" t="s">
        <v>140</v>
      </c>
      <c r="D103" s="4" t="s">
        <v>183</v>
      </c>
      <c r="E103" s="5" t="s">
        <v>54</v>
      </c>
      <c r="F103" s="4">
        <v>100</v>
      </c>
      <c r="G103" s="32" t="s">
        <v>332</v>
      </c>
      <c r="H103" s="23">
        <v>2</v>
      </c>
      <c r="I103" s="26"/>
      <c r="J103" s="25" t="str">
        <f t="shared" si="1"/>
        <v>辞退する</v>
      </c>
      <c r="K103" s="14"/>
    </row>
    <row r="104" spans="1:11" ht="22.5" customHeight="1">
      <c r="A104" s="30">
        <v>101</v>
      </c>
      <c r="B104" s="6">
        <v>226052</v>
      </c>
      <c r="C104" s="8" t="s">
        <v>140</v>
      </c>
      <c r="D104" s="7" t="s">
        <v>201</v>
      </c>
      <c r="E104" s="8" t="s">
        <v>54</v>
      </c>
      <c r="F104" s="7">
        <v>100</v>
      </c>
      <c r="G104" s="33" t="s">
        <v>333</v>
      </c>
      <c r="H104" s="24">
        <v>6</v>
      </c>
      <c r="I104" s="27"/>
      <c r="J104" s="25" t="str">
        <f t="shared" si="1"/>
        <v>辞退する</v>
      </c>
      <c r="K104" s="14"/>
    </row>
    <row r="105" spans="1:11" ht="22.5" customHeight="1">
      <c r="A105" s="30">
        <v>102</v>
      </c>
      <c r="B105" s="10">
        <v>333951</v>
      </c>
      <c r="C105" s="9" t="s">
        <v>140</v>
      </c>
      <c r="D105" s="11" t="s">
        <v>160</v>
      </c>
      <c r="E105" s="9" t="s">
        <v>127</v>
      </c>
      <c r="F105" s="11">
        <v>50</v>
      </c>
      <c r="G105" s="12" t="s">
        <v>334</v>
      </c>
      <c r="H105" s="23">
        <v>8</v>
      </c>
      <c r="I105" s="26"/>
      <c r="J105" s="25" t="str">
        <f t="shared" si="1"/>
        <v>辞退する</v>
      </c>
      <c r="K105" s="14"/>
    </row>
    <row r="106" spans="1:11" ht="22.5" customHeight="1">
      <c r="A106" s="30">
        <v>103</v>
      </c>
      <c r="B106" s="3">
        <v>226700</v>
      </c>
      <c r="C106" s="5" t="s">
        <v>140</v>
      </c>
      <c r="D106" s="4" t="s">
        <v>141</v>
      </c>
      <c r="E106" s="5" t="s">
        <v>142</v>
      </c>
      <c r="F106" s="4">
        <v>1</v>
      </c>
      <c r="G106" s="32" t="s">
        <v>335</v>
      </c>
      <c r="H106" s="23">
        <v>22</v>
      </c>
      <c r="I106" s="26"/>
      <c r="J106" s="25" t="str">
        <f t="shared" si="1"/>
        <v>辞退する</v>
      </c>
      <c r="K106" s="14"/>
    </row>
    <row r="107" spans="1:11" ht="22.5" customHeight="1">
      <c r="A107" s="30">
        <v>104</v>
      </c>
      <c r="B107" s="3">
        <v>238730</v>
      </c>
      <c r="C107" s="5" t="s">
        <v>140</v>
      </c>
      <c r="D107" s="4" t="s">
        <v>190</v>
      </c>
      <c r="E107" s="5" t="s">
        <v>166</v>
      </c>
      <c r="F107" s="4">
        <v>1000</v>
      </c>
      <c r="G107" s="32" t="s">
        <v>336</v>
      </c>
      <c r="H107" s="23">
        <v>8</v>
      </c>
      <c r="I107" s="26"/>
      <c r="J107" s="25" t="str">
        <f t="shared" si="1"/>
        <v>辞退する</v>
      </c>
      <c r="K107" s="14"/>
    </row>
    <row r="108" spans="1:11" ht="22.5" customHeight="1">
      <c r="A108" s="30">
        <v>105</v>
      </c>
      <c r="B108" s="3">
        <v>344000</v>
      </c>
      <c r="C108" s="5" t="s">
        <v>124</v>
      </c>
      <c r="D108" s="4" t="s">
        <v>204</v>
      </c>
      <c r="E108" s="5" t="s">
        <v>205</v>
      </c>
      <c r="F108" s="4">
        <v>10</v>
      </c>
      <c r="G108" s="32" t="s">
        <v>337</v>
      </c>
      <c r="H108" s="23">
        <v>5</v>
      </c>
      <c r="I108" s="26"/>
      <c r="J108" s="25" t="str">
        <f t="shared" si="1"/>
        <v>辞退する</v>
      </c>
      <c r="K108" s="14"/>
    </row>
    <row r="109" spans="1:11" ht="22.5" customHeight="1">
      <c r="A109" s="30">
        <v>106</v>
      </c>
      <c r="B109" s="3">
        <v>344030</v>
      </c>
      <c r="C109" s="5" t="s">
        <v>124</v>
      </c>
      <c r="D109" s="4" t="s">
        <v>125</v>
      </c>
      <c r="E109" s="5" t="s">
        <v>126</v>
      </c>
      <c r="F109" s="4">
        <v>50</v>
      </c>
      <c r="G109" s="32" t="s">
        <v>338</v>
      </c>
      <c r="H109" s="23">
        <v>30</v>
      </c>
      <c r="I109" s="26"/>
      <c r="J109" s="25" t="str">
        <f t="shared" si="1"/>
        <v>辞退する</v>
      </c>
      <c r="K109" s="14"/>
    </row>
    <row r="110" spans="1:11" ht="22.5" customHeight="1">
      <c r="A110" s="30">
        <v>107</v>
      </c>
      <c r="B110" s="3">
        <v>323550</v>
      </c>
      <c r="C110" s="5" t="s">
        <v>18</v>
      </c>
      <c r="D110" s="4" t="s">
        <v>112</v>
      </c>
      <c r="E110" s="5" t="s">
        <v>20</v>
      </c>
      <c r="F110" s="4">
        <v>1</v>
      </c>
      <c r="G110" s="32" t="s">
        <v>339</v>
      </c>
      <c r="H110" s="23">
        <v>1</v>
      </c>
      <c r="I110" s="26"/>
      <c r="J110" s="25" t="str">
        <f t="shared" si="1"/>
        <v>辞退する</v>
      </c>
      <c r="K110" s="14"/>
    </row>
    <row r="111" spans="1:11" ht="22.5" customHeight="1">
      <c r="A111" s="30">
        <v>108</v>
      </c>
      <c r="B111" s="3">
        <v>307130</v>
      </c>
      <c r="C111" s="5" t="s">
        <v>18</v>
      </c>
      <c r="D111" s="4" t="s">
        <v>113</v>
      </c>
      <c r="E111" s="5" t="s">
        <v>20</v>
      </c>
      <c r="F111" s="4">
        <v>1</v>
      </c>
      <c r="G111" s="32" t="s">
        <v>340</v>
      </c>
      <c r="H111" s="23">
        <v>1</v>
      </c>
      <c r="I111" s="26"/>
      <c r="J111" s="25" t="str">
        <f t="shared" si="1"/>
        <v>辞退する</v>
      </c>
      <c r="K111" s="14"/>
    </row>
    <row r="112" spans="1:11" ht="22.5" customHeight="1">
      <c r="A112" s="30">
        <v>109</v>
      </c>
      <c r="B112" s="6">
        <v>329920</v>
      </c>
      <c r="C112" s="8" t="s">
        <v>18</v>
      </c>
      <c r="D112" s="7" t="s">
        <v>93</v>
      </c>
      <c r="E112" s="8" t="s">
        <v>20</v>
      </c>
      <c r="F112" s="7">
        <v>1</v>
      </c>
      <c r="G112" s="33" t="s">
        <v>341</v>
      </c>
      <c r="H112" s="24">
        <v>69</v>
      </c>
      <c r="I112" s="27"/>
      <c r="J112" s="25" t="str">
        <f t="shared" si="1"/>
        <v>辞退する</v>
      </c>
      <c r="K112" s="14"/>
    </row>
    <row r="113" spans="1:11" ht="22.5" customHeight="1">
      <c r="A113" s="30">
        <v>110</v>
      </c>
      <c r="B113" s="3">
        <v>333540</v>
      </c>
      <c r="C113" s="5" t="s">
        <v>18</v>
      </c>
      <c r="D113" s="9" t="s">
        <v>114</v>
      </c>
      <c r="E113" s="5" t="s">
        <v>20</v>
      </c>
      <c r="F113" s="4">
        <v>1</v>
      </c>
      <c r="G113" s="32" t="s">
        <v>342</v>
      </c>
      <c r="H113" s="23">
        <v>3</v>
      </c>
      <c r="I113" s="26"/>
      <c r="J113" s="25" t="str">
        <f t="shared" si="1"/>
        <v>辞退する</v>
      </c>
      <c r="K113" s="14"/>
    </row>
    <row r="114" spans="1:11" ht="22.5" customHeight="1">
      <c r="A114" s="30">
        <v>111</v>
      </c>
      <c r="B114" s="3">
        <v>335951</v>
      </c>
      <c r="C114" s="5" t="s">
        <v>18</v>
      </c>
      <c r="D114" s="4" t="s">
        <v>111</v>
      </c>
      <c r="E114" s="5" t="s">
        <v>20</v>
      </c>
      <c r="F114" s="4">
        <v>1</v>
      </c>
      <c r="G114" s="32" t="s">
        <v>343</v>
      </c>
      <c r="H114" s="23">
        <v>1</v>
      </c>
      <c r="I114" s="26"/>
      <c r="J114" s="25" t="str">
        <f t="shared" si="1"/>
        <v>辞退する</v>
      </c>
      <c r="K114" s="14"/>
    </row>
    <row r="115" spans="1:11" ht="22.5" customHeight="1">
      <c r="A115" s="30">
        <v>112</v>
      </c>
      <c r="B115" s="3">
        <v>300334</v>
      </c>
      <c r="C115" s="5" t="s">
        <v>18</v>
      </c>
      <c r="D115" s="4" t="s">
        <v>19</v>
      </c>
      <c r="E115" s="5" t="s">
        <v>20</v>
      </c>
      <c r="F115" s="4">
        <v>1</v>
      </c>
      <c r="G115" s="32" t="s">
        <v>344</v>
      </c>
      <c r="H115" s="23">
        <v>300</v>
      </c>
      <c r="I115" s="26"/>
      <c r="J115" s="25" t="str">
        <f t="shared" si="1"/>
        <v>辞退する</v>
      </c>
      <c r="K115" s="14"/>
    </row>
    <row r="116" spans="1:11" ht="22.5" customHeight="1">
      <c r="A116" s="30">
        <v>113</v>
      </c>
      <c r="B116" s="3">
        <v>300322</v>
      </c>
      <c r="C116" s="5" t="s">
        <v>18</v>
      </c>
      <c r="D116" s="4" t="s">
        <v>66</v>
      </c>
      <c r="E116" s="5" t="s">
        <v>20</v>
      </c>
      <c r="F116" s="4">
        <v>1</v>
      </c>
      <c r="G116" s="32" t="s">
        <v>345</v>
      </c>
      <c r="H116" s="23">
        <v>120</v>
      </c>
      <c r="I116" s="26"/>
      <c r="J116" s="25" t="str">
        <f t="shared" si="1"/>
        <v>辞退する</v>
      </c>
      <c r="K116" s="14"/>
    </row>
    <row r="117" spans="1:11" ht="22.5" customHeight="1">
      <c r="A117" s="30">
        <v>114</v>
      </c>
      <c r="B117" s="3">
        <v>312310</v>
      </c>
      <c r="C117" s="5" t="s">
        <v>18</v>
      </c>
      <c r="D117" s="4" t="s">
        <v>57</v>
      </c>
      <c r="E117" s="5" t="s">
        <v>20</v>
      </c>
      <c r="F117" s="4">
        <v>1</v>
      </c>
      <c r="G117" s="32" t="s">
        <v>346</v>
      </c>
      <c r="H117" s="23">
        <v>150</v>
      </c>
      <c r="I117" s="26"/>
      <c r="J117" s="25" t="str">
        <f t="shared" si="1"/>
        <v>辞退する</v>
      </c>
      <c r="K117" s="14"/>
    </row>
    <row r="118" spans="1:11" ht="22.5" customHeight="1">
      <c r="A118" s="30">
        <v>115</v>
      </c>
      <c r="B118" s="3">
        <v>312300</v>
      </c>
      <c r="C118" s="5" t="s">
        <v>18</v>
      </c>
      <c r="D118" s="4" t="s">
        <v>26</v>
      </c>
      <c r="E118" s="5" t="s">
        <v>20</v>
      </c>
      <c r="F118" s="4">
        <v>1</v>
      </c>
      <c r="G118" s="32" t="s">
        <v>347</v>
      </c>
      <c r="H118" s="23">
        <v>250</v>
      </c>
      <c r="I118" s="26"/>
      <c r="J118" s="25" t="str">
        <f t="shared" si="1"/>
        <v>辞退する</v>
      </c>
      <c r="K118" s="14"/>
    </row>
    <row r="119" spans="1:11" ht="22.5" customHeight="1">
      <c r="A119" s="30">
        <v>116</v>
      </c>
      <c r="B119" s="3">
        <v>312331</v>
      </c>
      <c r="C119" s="5" t="s">
        <v>18</v>
      </c>
      <c r="D119" s="9" t="s">
        <v>79</v>
      </c>
      <c r="E119" s="5" t="s">
        <v>80</v>
      </c>
      <c r="F119" s="4">
        <v>1</v>
      </c>
      <c r="G119" s="32" t="s">
        <v>348</v>
      </c>
      <c r="H119" s="23">
        <v>100</v>
      </c>
      <c r="I119" s="26"/>
      <c r="J119" s="25" t="str">
        <f t="shared" si="1"/>
        <v>辞退する</v>
      </c>
      <c r="K119" s="14"/>
    </row>
    <row r="120" spans="1:11" ht="22.5" customHeight="1">
      <c r="A120" s="30">
        <v>117</v>
      </c>
      <c r="B120" s="3">
        <v>312320</v>
      </c>
      <c r="C120" s="5" t="s">
        <v>18</v>
      </c>
      <c r="D120" s="9" t="s">
        <v>38</v>
      </c>
      <c r="E120" s="5" t="s">
        <v>39</v>
      </c>
      <c r="F120" s="4">
        <v>1</v>
      </c>
      <c r="G120" s="32" t="s">
        <v>349</v>
      </c>
      <c r="H120" s="23">
        <v>180</v>
      </c>
      <c r="I120" s="26"/>
      <c r="J120" s="25" t="str">
        <f t="shared" si="1"/>
        <v>辞退する</v>
      </c>
      <c r="K120" s="14"/>
    </row>
    <row r="121" spans="1:11" ht="22.5" customHeight="1">
      <c r="A121" s="30">
        <v>118</v>
      </c>
      <c r="B121" s="3">
        <v>312341</v>
      </c>
      <c r="C121" s="5" t="s">
        <v>18</v>
      </c>
      <c r="D121" s="4" t="s">
        <v>24</v>
      </c>
      <c r="E121" s="5" t="s">
        <v>25</v>
      </c>
      <c r="F121" s="4">
        <v>1</v>
      </c>
      <c r="G121" s="32" t="s">
        <v>350</v>
      </c>
      <c r="H121" s="23">
        <v>250</v>
      </c>
      <c r="I121" s="26"/>
      <c r="J121" s="25" t="str">
        <f t="shared" si="1"/>
        <v>辞退する</v>
      </c>
      <c r="K121" s="14"/>
    </row>
    <row r="122" spans="1:11" ht="22.5" customHeight="1">
      <c r="A122" s="30">
        <v>119</v>
      </c>
      <c r="B122" s="3">
        <v>250140</v>
      </c>
      <c r="C122" s="5" t="s">
        <v>198</v>
      </c>
      <c r="D122" s="4" t="s">
        <v>199</v>
      </c>
      <c r="E122" s="5" t="s">
        <v>200</v>
      </c>
      <c r="F122" s="4">
        <v>1</v>
      </c>
      <c r="G122" s="32" t="s">
        <v>351</v>
      </c>
      <c r="H122" s="23">
        <v>1</v>
      </c>
      <c r="I122" s="26"/>
      <c r="J122" s="25" t="str">
        <f t="shared" si="1"/>
        <v>辞退する</v>
      </c>
      <c r="K122" s="14"/>
    </row>
    <row r="123" spans="1:11" ht="22.5" customHeight="1">
      <c r="A123" s="30">
        <v>120</v>
      </c>
      <c r="B123" s="3">
        <v>323880</v>
      </c>
      <c r="C123" s="5" t="s">
        <v>58</v>
      </c>
      <c r="D123" s="4" t="s">
        <v>59</v>
      </c>
      <c r="E123" s="5" t="s">
        <v>12</v>
      </c>
      <c r="F123" s="4">
        <v>10</v>
      </c>
      <c r="G123" s="32" t="s">
        <v>352</v>
      </c>
      <c r="H123" s="23">
        <v>150</v>
      </c>
      <c r="I123" s="26"/>
      <c r="J123" s="25" t="str">
        <f t="shared" si="1"/>
        <v>辞退する</v>
      </c>
      <c r="K123" s="14"/>
    </row>
    <row r="124" spans="1:11" ht="22.5" customHeight="1">
      <c r="A124" s="30">
        <v>121</v>
      </c>
      <c r="B124" s="3">
        <v>216000</v>
      </c>
      <c r="C124" s="5" t="s">
        <v>87</v>
      </c>
      <c r="D124" s="4" t="s">
        <v>208</v>
      </c>
      <c r="E124" s="5" t="s">
        <v>209</v>
      </c>
      <c r="F124" s="4">
        <v>100</v>
      </c>
      <c r="G124" s="32" t="s">
        <v>353</v>
      </c>
      <c r="H124" s="23">
        <v>4</v>
      </c>
      <c r="I124" s="26"/>
      <c r="J124" s="25" t="str">
        <f t="shared" si="1"/>
        <v>辞退する</v>
      </c>
      <c r="K124" s="14"/>
    </row>
    <row r="125" spans="1:11" ht="22.5" customHeight="1">
      <c r="A125" s="30">
        <v>122</v>
      </c>
      <c r="B125" s="10">
        <v>226720</v>
      </c>
      <c r="C125" s="9" t="s">
        <v>87</v>
      </c>
      <c r="D125" s="11" t="s">
        <v>161</v>
      </c>
      <c r="E125" s="9" t="s">
        <v>162</v>
      </c>
      <c r="F125" s="11">
        <v>100</v>
      </c>
      <c r="G125" s="12" t="s">
        <v>354</v>
      </c>
      <c r="H125" s="23">
        <v>8</v>
      </c>
      <c r="I125" s="26"/>
      <c r="J125" s="25" t="str">
        <f t="shared" si="1"/>
        <v>辞退する</v>
      </c>
      <c r="K125" s="14"/>
    </row>
    <row r="126" spans="1:11" ht="22.5" customHeight="1">
      <c r="A126" s="30">
        <v>123</v>
      </c>
      <c r="B126" s="3">
        <v>334600</v>
      </c>
      <c r="C126" s="5" t="s">
        <v>87</v>
      </c>
      <c r="D126" s="4" t="s">
        <v>88</v>
      </c>
      <c r="E126" s="5" t="s">
        <v>355</v>
      </c>
      <c r="F126" s="4">
        <v>50</v>
      </c>
      <c r="G126" s="32" t="s">
        <v>356</v>
      </c>
      <c r="H126" s="23">
        <v>90</v>
      </c>
      <c r="I126" s="26"/>
      <c r="J126" s="25" t="str">
        <f t="shared" si="1"/>
        <v>辞退する</v>
      </c>
      <c r="K126" s="14"/>
    </row>
    <row r="127" spans="1:11" ht="22.5" customHeight="1">
      <c r="A127" s="30">
        <v>124</v>
      </c>
      <c r="B127" s="3">
        <v>220401</v>
      </c>
      <c r="C127" s="5" t="s">
        <v>87</v>
      </c>
      <c r="D127" s="4" t="s">
        <v>163</v>
      </c>
      <c r="E127" s="5" t="s">
        <v>142</v>
      </c>
      <c r="F127" s="4">
        <v>1</v>
      </c>
      <c r="G127" s="32" t="s">
        <v>357</v>
      </c>
      <c r="H127" s="23">
        <v>6</v>
      </c>
      <c r="I127" s="26"/>
      <c r="J127" s="25" t="str">
        <f t="shared" si="1"/>
        <v>辞退する</v>
      </c>
      <c r="K127" s="14"/>
    </row>
    <row r="128" spans="1:11" ht="22.5" customHeight="1">
      <c r="A128" s="30">
        <v>125</v>
      </c>
      <c r="B128" s="10">
        <v>305380</v>
      </c>
      <c r="C128" s="9" t="s">
        <v>167</v>
      </c>
      <c r="D128" s="11" t="s">
        <v>210</v>
      </c>
      <c r="E128" s="9" t="s">
        <v>33</v>
      </c>
      <c r="F128" s="11">
        <v>1</v>
      </c>
      <c r="G128" s="12" t="s">
        <v>358</v>
      </c>
      <c r="H128" s="23">
        <v>1</v>
      </c>
      <c r="I128" s="26"/>
      <c r="J128" s="25" t="str">
        <f t="shared" si="1"/>
        <v>辞退する</v>
      </c>
      <c r="K128" s="14"/>
    </row>
  </sheetData>
  <autoFilter ref="A3:J128" xr:uid="{FCBBCD3C-2F18-4223-ACA1-AA55F70E569A}">
    <sortState xmlns:xlrd2="http://schemas.microsoft.com/office/spreadsheetml/2017/richdata2" ref="A4:J128">
      <sortCondition ref="C3:C128"/>
    </sortState>
  </autoFilter>
  <mergeCells count="1">
    <mergeCell ref="E2:J2"/>
  </mergeCells>
  <phoneticPr fontId="5"/>
  <printOptions horizontalCentered="1"/>
  <pageMargins left="0.23622047244094491" right="0.23622047244094491" top="0.74803149606299213" bottom="0.74803149606299213" header="0.31496062992125984" footer="0.31496062992125984"/>
  <pageSetup paperSize="9" scale="59" fitToHeight="0" orientation="portrait" r:id="rId1"/>
  <headerFooter>
    <oddFooter>&amp;P / &amp;N ページ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明細表</vt:lpstr>
      <vt:lpstr>明細表!Print_Area</vt:lpstr>
      <vt:lpstr>明細表!Print_Titles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岩田 麻衣</dc:creator>
  <cp:lastModifiedBy>岩田 麻衣</cp:lastModifiedBy>
  <cp:lastPrinted>2026-08-25T06:24:20Z</cp:lastPrinted>
  <dcterms:created xsi:type="dcterms:W3CDTF">2026-02-10T00:55:54Z</dcterms:created>
  <dcterms:modified xsi:type="dcterms:W3CDTF">2026-08-27T06:27:05Z</dcterms:modified>
</cp:coreProperties>
</file>